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iski v skupni rabi\0869 Občina Mislinja - Vrtec Mislinja - novogradnja\0869 JN\0869 JN IZVAJALEC\"/>
    </mc:Choice>
  </mc:AlternateContent>
  <xr:revisionPtr revIDLastSave="0" documentId="13_ncr:1_{7803A7B1-C282-486E-81FB-7A61613B685D}" xr6:coauthVersionLast="47" xr6:coauthVersionMax="47" xr10:uidLastSave="{00000000-0000-0000-0000-000000000000}"/>
  <bookViews>
    <workbookView xWindow="3490" yWindow="-13320" windowWidth="17280" windowHeight="8720" xr2:uid="{02024991-2382-4955-9CB1-D31598F0AEAC}"/>
  </bookViews>
  <sheets>
    <sheet name="Lis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D30" i="1"/>
  <c r="B12" i="1"/>
  <c r="A12" i="1"/>
  <c r="B13" i="1" l="1"/>
  <c r="D12" i="1" s="1"/>
  <c r="D106" i="1"/>
  <c r="D105" i="1"/>
  <c r="D91" i="1"/>
  <c r="D87" i="1"/>
  <c r="D85" i="1"/>
  <c r="D84" i="1"/>
  <c r="D83" i="1"/>
  <c r="D82" i="1"/>
  <c r="D81" i="1"/>
  <c r="D80" i="1"/>
  <c r="D79" i="1"/>
  <c r="D78" i="1"/>
  <c r="D77" i="1"/>
  <c r="D76" i="1"/>
  <c r="D75" i="1"/>
  <c r="D74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71" i="1" s="1"/>
  <c r="D51" i="1"/>
  <c r="D50" i="1"/>
  <c r="D49" i="1"/>
  <c r="D48" i="1"/>
  <c r="D47" i="1"/>
  <c r="B46" i="1"/>
  <c r="D46" i="1" s="1"/>
  <c r="C45" i="1"/>
  <c r="D45" i="1" s="1"/>
  <c r="D44" i="1"/>
  <c r="D43" i="1"/>
  <c r="D42" i="1"/>
  <c r="D41" i="1"/>
  <c r="D40" i="1"/>
  <c r="D34" i="1"/>
  <c r="D33" i="1"/>
  <c r="D32" i="1"/>
  <c r="D92" i="1" s="1"/>
  <c r="D97" i="1" s="1"/>
  <c r="C31" i="1"/>
  <c r="D31" i="1" s="1"/>
  <c r="D93" i="1" s="1"/>
  <c r="D98" i="1" s="1"/>
  <c r="C26" i="1"/>
  <c r="C107" i="1" s="1"/>
  <c r="D107" i="1" s="1"/>
  <c r="B10" i="1" s="1"/>
  <c r="D11" i="1"/>
  <c r="D52" i="1" l="1"/>
  <c r="B86" i="1" s="1"/>
  <c r="B9" i="1"/>
  <c r="D109" i="1"/>
  <c r="D36" i="1"/>
  <c r="D37" i="1" s="1"/>
  <c r="D9" i="1"/>
  <c r="D90" i="1"/>
  <c r="B8" i="1"/>
  <c r="D8" i="1" s="1"/>
  <c r="D10" i="1"/>
  <c r="D96" i="1"/>
  <c r="D95" i="1" s="1"/>
  <c r="G17" i="1"/>
  <c r="C19" i="1"/>
  <c r="G18" i="1"/>
  <c r="D86" i="1" l="1"/>
  <c r="D88" i="1" s="1"/>
  <c r="D13" i="1"/>
  <c r="E90" i="1" l="1"/>
  <c r="D100" i="1"/>
  <c r="D102" i="1" s="1"/>
</calcChain>
</file>

<file path=xl/sharedStrings.xml><?xml version="1.0" encoding="utf-8"?>
<sst xmlns="http://schemas.openxmlformats.org/spreadsheetml/2006/main" count="261" uniqueCount="130">
  <si>
    <t>Prostorski program (PP) novogradnje Vrtec Mislinja</t>
  </si>
  <si>
    <t>Izhodišča</t>
  </si>
  <si>
    <t xml:space="preserve"> - Izpolnjeni morajo biti vsi pogoji Pravilnik o normativih in minimalnih tehničnih pogojih za prostor in opremo vrtca (Uradni list RS, št. 73/00, 75/05, 33/08, 126/08, 47/10, 47/13, 74/16 in 20/17 in 63/23).</t>
  </si>
  <si>
    <t>Zunanje površine na nivoju terena</t>
  </si>
  <si>
    <t>Predvidene zunanje površine</t>
  </si>
  <si>
    <t>Površina</t>
  </si>
  <si>
    <t>delež zemljišča</t>
  </si>
  <si>
    <t xml:space="preserve">Bruto zazidalna površina stavbe </t>
  </si>
  <si>
    <t>Zunanje pokrite terase na terenu</t>
  </si>
  <si>
    <t>Zelene igralne površine</t>
  </si>
  <si>
    <t>Ostale površine</t>
  </si>
  <si>
    <t>Skupaj zazidljivo zemljišče</t>
  </si>
  <si>
    <t>Zahteve pravilnika</t>
  </si>
  <si>
    <t>Člen pravilnika</t>
  </si>
  <si>
    <t>Minimalni pogoj</t>
  </si>
  <si>
    <t>Priporočilo</t>
  </si>
  <si>
    <t>Doseženo</t>
  </si>
  <si>
    <t>Površina zemljišča na otroka (5. člen)</t>
  </si>
  <si>
    <t>5. člen</t>
  </si>
  <si>
    <t>Površina zelenih igrišč na otroka (8. člen)</t>
  </si>
  <si>
    <t>8. člen</t>
  </si>
  <si>
    <t xml:space="preserve">Števlo igralnih mest na igrišču (8. člen) </t>
  </si>
  <si>
    <t>/</t>
  </si>
  <si>
    <t xml:space="preserve">Število parkirnih mest </t>
  </si>
  <si>
    <t>6. člen</t>
  </si>
  <si>
    <t>Zahtevane neto tlorisne površine</t>
  </si>
  <si>
    <t>Št. oddelkov I. star. obdobje:</t>
  </si>
  <si>
    <t>oddelkov</t>
  </si>
  <si>
    <t>Št. oddelkov II. star. obdobje:</t>
  </si>
  <si>
    <t>Število otrok:</t>
  </si>
  <si>
    <t>otrok</t>
  </si>
  <si>
    <t xml:space="preserve">Namembnost prostora </t>
  </si>
  <si>
    <t>Zahtevana neto površina prostora</t>
  </si>
  <si>
    <t>Zahtevano število prostorov</t>
  </si>
  <si>
    <r>
      <t>Skupaj
[m</t>
    </r>
    <r>
      <rPr>
        <b/>
        <vertAlign val="superscript"/>
        <sz val="8"/>
        <rFont val="Arial Narrow"/>
        <family val="2"/>
        <charset val="238"/>
      </rPr>
      <t>2</t>
    </r>
    <r>
      <rPr>
        <b/>
        <sz val="8"/>
        <rFont val="Arial Narrow"/>
        <family val="2"/>
        <charset val="238"/>
      </rPr>
      <t>]</t>
    </r>
  </si>
  <si>
    <t>Dopustno  odstopanje navzdol</t>
  </si>
  <si>
    <t>Dopustno  odstopanje navzgor</t>
  </si>
  <si>
    <t>Etaža
(željena)</t>
  </si>
  <si>
    <t>A. NOTRANJI IGRALNI PROSTORI:</t>
  </si>
  <si>
    <t>Igralnice za I. star. obd.</t>
  </si>
  <si>
    <r>
      <t>- 2 m</t>
    </r>
    <r>
      <rPr>
        <vertAlign val="superscript"/>
        <sz val="8"/>
        <rFont val="Arial Narrow"/>
        <family val="2"/>
        <charset val="238"/>
      </rPr>
      <t>2</t>
    </r>
  </si>
  <si>
    <t>ni omejitev</t>
  </si>
  <si>
    <t>P</t>
  </si>
  <si>
    <t>Igralnice za II. star. obd.</t>
  </si>
  <si>
    <t>N</t>
  </si>
  <si>
    <t>Športna igralnica</t>
  </si>
  <si>
    <r>
      <t>+ 5 m</t>
    </r>
    <r>
      <rPr>
        <vertAlign val="superscript"/>
        <sz val="8"/>
        <rFont val="Arial Narrow"/>
        <family val="2"/>
        <charset val="238"/>
      </rPr>
      <t>2</t>
    </r>
  </si>
  <si>
    <t>Večnamenski osrednji prostor</t>
  </si>
  <si>
    <r>
      <t>+ 10 m</t>
    </r>
    <r>
      <rPr>
        <vertAlign val="superscript"/>
        <sz val="8"/>
        <rFont val="Arial Narrow"/>
        <family val="2"/>
        <charset val="238"/>
      </rPr>
      <t>2</t>
    </r>
  </si>
  <si>
    <t>Prostor za dodatne dejavnosti otrok</t>
  </si>
  <si>
    <r>
      <t>- 4 m</t>
    </r>
    <r>
      <rPr>
        <vertAlign val="superscript"/>
        <sz val="8"/>
        <rFont val="Arial Narrow"/>
        <family val="2"/>
        <charset val="238"/>
      </rPr>
      <t>2</t>
    </r>
  </si>
  <si>
    <t>A. Skupaj notranje igralne površine</t>
  </si>
  <si>
    <r>
      <t>- 6 m</t>
    </r>
    <r>
      <rPr>
        <b/>
        <vertAlign val="superscript"/>
        <sz val="8"/>
        <rFont val="Arial Narrow"/>
        <family val="2"/>
        <charset val="238"/>
      </rPr>
      <t>2</t>
    </r>
  </si>
  <si>
    <r>
      <t>- 5 m</t>
    </r>
    <r>
      <rPr>
        <b/>
        <vertAlign val="superscript"/>
        <sz val="8"/>
        <rFont val="Arial Narrow"/>
        <family val="2"/>
        <charset val="238"/>
      </rPr>
      <t>2</t>
    </r>
  </si>
  <si>
    <t>Notranja igralna površina na otroka (19. čl) &gt; 3 m2</t>
  </si>
  <si>
    <t>B. OSTALE NOTRANJE POVRŠINE ZA OTROKE</t>
  </si>
  <si>
    <t>Skupne sanitarije za I. star. obd.</t>
  </si>
  <si>
    <r>
      <t>+ 2 m</t>
    </r>
    <r>
      <rPr>
        <vertAlign val="superscript"/>
        <sz val="8"/>
        <rFont val="Arial Narrow"/>
        <family val="2"/>
        <charset val="238"/>
      </rPr>
      <t>2</t>
    </r>
  </si>
  <si>
    <t>Skupne sanitarije za II. star. obd.</t>
  </si>
  <si>
    <t>Posamezne sanitarije za I. star. obd.</t>
  </si>
  <si>
    <r>
      <t>+ 2 m</t>
    </r>
    <r>
      <rPr>
        <vertAlign val="superscript"/>
        <sz val="8"/>
        <rFont val="Arial Narrow"/>
        <family val="2"/>
        <charset val="238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</si>
  <si>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t>Posamezne sanitarije za II. star. obd.</t>
  </si>
  <si>
    <r>
      <t>+ 2 m</t>
    </r>
    <r>
      <rPr>
        <vertAlign val="superscript"/>
        <sz val="8"/>
        <rFont val="Arial Narrow"/>
        <family val="2"/>
        <charset val="238"/>
      </rPr>
      <t>4</t>
    </r>
    <r>
      <rPr>
        <sz val="11"/>
        <color theme="1"/>
        <rFont val="Calibri"/>
        <family val="2"/>
        <charset val="238"/>
        <scheme val="minor"/>
      </rPr>
      <t/>
    </r>
  </si>
  <si>
    <t>Garderobe za I. star. obd.</t>
  </si>
  <si>
    <t>Garderobe za II. star. obd.</t>
  </si>
  <si>
    <t>Prostor za vozičke</t>
  </si>
  <si>
    <t>Prostor za individualno delo z otroki, ki potrebujejo svetovanje ali pomoč</t>
  </si>
  <si>
    <t>Sanitarije za zunanje igrišče</t>
  </si>
  <si>
    <r>
      <t>- 1 m</t>
    </r>
    <r>
      <rPr>
        <vertAlign val="superscript"/>
        <sz val="8"/>
        <rFont val="Arial Narrow"/>
        <family val="2"/>
        <charset val="238"/>
      </rPr>
      <t>2</t>
    </r>
  </si>
  <si>
    <t>Shramba igrišča - vrtna igrala</t>
  </si>
  <si>
    <t>Shramba za športne rekvizite + večnamenski prostor</t>
  </si>
  <si>
    <t>Shramba za večnamenski prostor (za stole)</t>
  </si>
  <si>
    <t>B. Skupaj ostale notranje površine</t>
  </si>
  <si>
    <t>C. PROSTORI ZA STROKOVNE DELAVCE</t>
  </si>
  <si>
    <t>Skupni prostor za strokovne delavce (zbornica)</t>
  </si>
  <si>
    <t>pisarna 1 uprava</t>
  </si>
  <si>
    <t>pisarna 2 uprava</t>
  </si>
  <si>
    <t>pisarna 3 uprava</t>
  </si>
  <si>
    <t>Administracija</t>
  </si>
  <si>
    <t xml:space="preserve">Računovodstvo </t>
  </si>
  <si>
    <t>Prostor za strokovnega delavca - računalničarja</t>
  </si>
  <si>
    <t>Arhiv</t>
  </si>
  <si>
    <t>Prostor za svetovalnega delavca</t>
  </si>
  <si>
    <t>Prostor za organizatorja prehrane in ZHR</t>
  </si>
  <si>
    <t>Prostor za specialnega pedagoga</t>
  </si>
  <si>
    <t>Prostor za svetovalnega delavca - logopeda</t>
  </si>
  <si>
    <t>Kabinet za vzgojna sredstva in pripravo</t>
  </si>
  <si>
    <t>Garderoba strokovni delavci</t>
  </si>
  <si>
    <t>Sanitarije zunanji obiskovalci</t>
  </si>
  <si>
    <t>Sanitarije strokovni + upravni delavci + tehn. osebje</t>
  </si>
  <si>
    <t>C. Skupaj površine za strokovne delavce</t>
  </si>
  <si>
    <r>
      <t>- 7 m</t>
    </r>
    <r>
      <rPr>
        <b/>
        <vertAlign val="superscript"/>
        <sz val="8"/>
        <rFont val="Arial Narrow"/>
        <family val="2"/>
        <charset val="238"/>
      </rPr>
      <t>2</t>
    </r>
  </si>
  <si>
    <t>D. GOSPODARSKI IN OSTALI PROSTORI</t>
  </si>
  <si>
    <t>Centralna kuhinja za 12 oddelkov</t>
  </si>
  <si>
    <r>
      <t>- 10 m</t>
    </r>
    <r>
      <rPr>
        <vertAlign val="superscript"/>
        <sz val="8"/>
        <rFont val="Arial Narrow"/>
        <family val="2"/>
        <charset val="238"/>
      </rPr>
      <t>2</t>
    </r>
  </si>
  <si>
    <t>Centralna pralnica za 12 oddelkov</t>
  </si>
  <si>
    <r>
      <t>- 5 m</t>
    </r>
    <r>
      <rPr>
        <vertAlign val="superscript"/>
        <sz val="8"/>
        <rFont val="Arial Narrow"/>
        <family val="2"/>
        <charset val="238"/>
      </rPr>
      <t>2</t>
    </r>
  </si>
  <si>
    <t>Dvigalo za prevoz hrane</t>
  </si>
  <si>
    <t>Dvigalo za prevoz lljudi</t>
  </si>
  <si>
    <t>Energetski prostori, strojnice</t>
  </si>
  <si>
    <t>Prostor za hišnika</t>
  </si>
  <si>
    <t>Shramba za vrtno orodje</t>
  </si>
  <si>
    <t>Shramba čistil</t>
  </si>
  <si>
    <t>Sanitarije zaposleni kuhinja</t>
  </si>
  <si>
    <t>Garderoba zaposleni kuhinja</t>
  </si>
  <si>
    <t>Vhod z vetrolovom</t>
  </si>
  <si>
    <t>Komunikacije (hodniki, stopnice…) - ocena</t>
  </si>
  <si>
    <t>P, N</t>
  </si>
  <si>
    <t>Dvigalo (ali prostor primeren za vgradnjo le-tega)</t>
  </si>
  <si>
    <t>D. Skupaj površine gospod. prostorov</t>
  </si>
  <si>
    <r>
      <t>- 20 m</t>
    </r>
    <r>
      <rPr>
        <b/>
        <vertAlign val="superscript"/>
        <sz val="8"/>
        <rFont val="Arial Narrow"/>
        <family val="2"/>
        <charset val="238"/>
      </rPr>
      <t>2</t>
    </r>
  </si>
  <si>
    <t>Skupaj neto tlorisna površina (A+B+C+D):</t>
  </si>
  <si>
    <t>Klet</t>
  </si>
  <si>
    <t>Pritličje</t>
  </si>
  <si>
    <t>Nadstropje</t>
  </si>
  <si>
    <t>Skupaj ocenjena bruto tlorisna površina</t>
  </si>
  <si>
    <t>Skupaj ocenjena neto prostornina (A+B+C+D):</t>
  </si>
  <si>
    <t>Skupaj ocenjena bruto prostornina (A+B+C+D):</t>
  </si>
  <si>
    <t>E. ZUNANJE POVRŠINE</t>
  </si>
  <si>
    <t>Terase pred vsemi igralnicami pritličja pod nadstreškom</t>
  </si>
  <si>
    <r>
      <t>+ 50 m</t>
    </r>
    <r>
      <rPr>
        <vertAlign val="superscript"/>
        <sz val="8"/>
        <color theme="1"/>
        <rFont val="Arial Narrow"/>
        <family val="2"/>
        <charset val="238"/>
      </rPr>
      <t>2</t>
    </r>
  </si>
  <si>
    <t>Terase ob vseh igralnicah v nadstropju</t>
  </si>
  <si>
    <r>
      <t>+ 20 m</t>
    </r>
    <r>
      <rPr>
        <vertAlign val="superscript"/>
        <sz val="8"/>
        <color theme="1"/>
        <rFont val="Arial Narrow"/>
        <family val="2"/>
        <charset val="238"/>
      </rPr>
      <t>2</t>
    </r>
  </si>
  <si>
    <t>Zelene igralne površine (zelene in tlakovane skupaj): znotraj ograje</t>
  </si>
  <si>
    <r>
      <t>+ 500 m</t>
    </r>
    <r>
      <rPr>
        <vertAlign val="superscript"/>
        <sz val="8"/>
        <color theme="1"/>
        <rFont val="Arial Narrow"/>
        <family val="2"/>
        <charset val="238"/>
      </rPr>
      <t>2</t>
    </r>
  </si>
  <si>
    <t>Nadstrešnica na igrišču (tlakovana površina): znotraj ograje</t>
  </si>
  <si>
    <t>E. Skupaj zunanje površine</t>
  </si>
  <si>
    <t>Prostor za sanitetni material</t>
  </si>
  <si>
    <t>vključene komunikacije (81m2)</t>
  </si>
  <si>
    <t>vključene komunikacije (80m2)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</si>
</sst>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\ &quot;m²&quot;"/>
    <numFmt numFmtId="165" formatCode="0.0%"/>
    <numFmt numFmtId="166" formatCode="0\ &quot;m²/otroka&quot;"/>
    <numFmt numFmtId="167" formatCode="0.0"/>
    <numFmt numFmtId="168" formatCode="#,##0.00_);\(#,##0.00\)"/>
    <numFmt numFmtId="169" formatCode="#,##0.000000000\ &quot;m²&quot;"/>
    <numFmt numFmtId="170" formatCode="0.0\ &quot;m2/otroka&quot;"/>
    <numFmt numFmtId="171" formatCode="#,##0_);\(#,##0\)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8"/>
      <name val="Arial Narrow"/>
      <family val="2"/>
      <charset val="238"/>
    </font>
    <font>
      <sz val="8"/>
      <color theme="1"/>
      <name val="Calibri"/>
      <family val="2"/>
      <charset val="238"/>
    </font>
    <font>
      <b/>
      <sz val="8"/>
      <name val="Arial Narrow"/>
      <family val="2"/>
      <charset val="238"/>
    </font>
    <font>
      <b/>
      <vertAlign val="superscript"/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b/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vertAlign val="superscript"/>
      <sz val="8"/>
      <color theme="1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indexed="64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5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vertical="center"/>
    </xf>
    <xf numFmtId="165" fontId="4" fillId="0" borderId="5" xfId="2" applyNumberFormat="1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165" fontId="5" fillId="2" borderId="15" xfId="2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5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2" borderId="16" xfId="0" applyFont="1" applyFill="1" applyBorder="1" applyAlignment="1">
      <alignment horizontal="left" vertical="center"/>
    </xf>
    <xf numFmtId="0" fontId="8" fillId="2" borderId="16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vertical="center"/>
    </xf>
    <xf numFmtId="168" fontId="4" fillId="6" borderId="17" xfId="1" applyNumberFormat="1" applyFont="1" applyFill="1" applyBorder="1" applyAlignment="1">
      <alignment vertical="center"/>
    </xf>
    <xf numFmtId="168" fontId="4" fillId="6" borderId="17" xfId="1" applyNumberFormat="1" applyFont="1" applyFill="1" applyBorder="1" applyAlignment="1">
      <alignment horizontal="center" vertical="center"/>
    </xf>
    <xf numFmtId="0" fontId="6" fillId="0" borderId="18" xfId="0" applyFont="1" applyBorder="1" applyAlignment="1">
      <alignment horizontal="left" vertical="center"/>
    </xf>
    <xf numFmtId="164" fontId="6" fillId="0" borderId="19" xfId="0" applyNumberFormat="1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164" fontId="6" fillId="0" borderId="19" xfId="1" applyNumberFormat="1" applyFont="1" applyFill="1" applyBorder="1" applyAlignment="1">
      <alignment vertical="center"/>
    </xf>
    <xf numFmtId="164" fontId="6" fillId="0" borderId="19" xfId="0" quotePrefix="1" applyNumberFormat="1" applyFont="1" applyBorder="1" applyAlignment="1">
      <alignment horizontal="center" vertical="center"/>
    </xf>
    <xf numFmtId="168" fontId="6" fillId="0" borderId="19" xfId="1" applyNumberFormat="1" applyFont="1" applyFill="1" applyBorder="1" applyAlignment="1">
      <alignment horizontal="center" vertical="center"/>
    </xf>
    <xf numFmtId="0" fontId="6" fillId="0" borderId="20" xfId="0" applyFont="1" applyBorder="1" applyAlignment="1">
      <alignment horizontal="left" vertical="center"/>
    </xf>
    <xf numFmtId="164" fontId="6" fillId="0" borderId="20" xfId="0" quotePrefix="1" applyNumberFormat="1" applyFont="1" applyBorder="1" applyAlignment="1">
      <alignment horizontal="center" vertical="center"/>
    </xf>
    <xf numFmtId="164" fontId="6" fillId="0" borderId="20" xfId="0" applyNumberFormat="1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168" fontId="6" fillId="0" borderId="20" xfId="1" applyNumberFormat="1" applyFont="1" applyFill="1" applyBorder="1" applyAlignment="1">
      <alignment horizontal="center" vertical="center"/>
    </xf>
    <xf numFmtId="0" fontId="8" fillId="6" borderId="16" xfId="0" applyFont="1" applyFill="1" applyBorder="1" applyAlignment="1">
      <alignment horizontal="left" vertical="center"/>
    </xf>
    <xf numFmtId="164" fontId="8" fillId="6" borderId="16" xfId="0" applyNumberFormat="1" applyFont="1" applyFill="1" applyBorder="1" applyAlignment="1">
      <alignment vertical="center"/>
    </xf>
    <xf numFmtId="0" fontId="8" fillId="6" borderId="16" xfId="0" applyFont="1" applyFill="1" applyBorder="1" applyAlignment="1">
      <alignment vertical="center"/>
    </xf>
    <xf numFmtId="164" fontId="8" fillId="6" borderId="16" xfId="1" applyNumberFormat="1" applyFont="1" applyFill="1" applyBorder="1" applyAlignment="1">
      <alignment vertical="center"/>
    </xf>
    <xf numFmtId="0" fontId="8" fillId="6" borderId="16" xfId="0" quotePrefix="1" applyFont="1" applyFill="1" applyBorder="1" applyAlignment="1">
      <alignment horizontal="center" vertical="center"/>
    </xf>
    <xf numFmtId="168" fontId="8" fillId="6" borderId="16" xfId="1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7" borderId="1" xfId="0" applyFont="1" applyFill="1" applyBorder="1" applyAlignment="1">
      <alignment vertical="center"/>
    </xf>
    <xf numFmtId="164" fontId="6" fillId="7" borderId="1" xfId="0" applyNumberFormat="1" applyFont="1" applyFill="1" applyBorder="1" applyAlignment="1">
      <alignment vertical="center"/>
    </xf>
    <xf numFmtId="164" fontId="6" fillId="7" borderId="1" xfId="1" applyNumberFormat="1" applyFont="1" applyFill="1" applyBorder="1" applyAlignment="1">
      <alignment vertical="center"/>
    </xf>
    <xf numFmtId="168" fontId="6" fillId="7" borderId="1" xfId="1" applyNumberFormat="1" applyFont="1" applyFill="1" applyBorder="1" applyAlignment="1">
      <alignment horizontal="center" vertical="center"/>
    </xf>
    <xf numFmtId="0" fontId="6" fillId="0" borderId="18" xfId="0" applyFont="1" applyBorder="1" applyAlignment="1">
      <alignment vertical="center"/>
    </xf>
    <xf numFmtId="164" fontId="6" fillId="0" borderId="18" xfId="0" applyNumberFormat="1" applyFont="1" applyBorder="1" applyAlignment="1">
      <alignment vertical="center"/>
    </xf>
    <xf numFmtId="171" fontId="6" fillId="0" borderId="18" xfId="1" applyNumberFormat="1" applyFont="1" applyFill="1" applyBorder="1" applyAlignment="1">
      <alignment horizontal="center" vertical="center"/>
    </xf>
    <xf numFmtId="164" fontId="6" fillId="0" borderId="18" xfId="1" applyNumberFormat="1" applyFont="1" applyFill="1" applyBorder="1" applyAlignment="1">
      <alignment vertical="center"/>
    </xf>
    <xf numFmtId="168" fontId="6" fillId="0" borderId="18" xfId="1" applyNumberFormat="1" applyFont="1" applyFill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171" fontId="6" fillId="0" borderId="20" xfId="1" applyNumberFormat="1" applyFont="1" applyFill="1" applyBorder="1" applyAlignment="1">
      <alignment horizontal="center" vertical="center"/>
    </xf>
    <xf numFmtId="164" fontId="6" fillId="0" borderId="20" xfId="1" applyNumberFormat="1" applyFont="1" applyFill="1" applyBorder="1" applyAlignment="1">
      <alignment vertical="center"/>
    </xf>
    <xf numFmtId="0" fontId="6" fillId="0" borderId="20" xfId="0" applyFont="1" applyBorder="1" applyAlignment="1">
      <alignment vertical="center" wrapText="1"/>
    </xf>
    <xf numFmtId="164" fontId="6" fillId="0" borderId="20" xfId="0" applyNumberFormat="1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164" fontId="6" fillId="0" borderId="20" xfId="1" applyNumberFormat="1" applyFont="1" applyFill="1" applyBorder="1" applyAlignment="1">
      <alignment vertical="center" wrapText="1"/>
    </xf>
    <xf numFmtId="164" fontId="6" fillId="0" borderId="20" xfId="0" quotePrefix="1" applyNumberFormat="1" applyFont="1" applyBorder="1" applyAlignment="1">
      <alignment horizontal="center" vertical="center" wrapText="1"/>
    </xf>
    <xf numFmtId="164" fontId="6" fillId="0" borderId="19" xfId="0" quotePrefix="1" applyNumberFormat="1" applyFont="1" applyBorder="1" applyAlignment="1">
      <alignment horizontal="center" vertical="center" wrapText="1"/>
    </xf>
    <xf numFmtId="168" fontId="6" fillId="0" borderId="20" xfId="1" applyNumberFormat="1" applyFont="1" applyFill="1" applyBorder="1" applyAlignment="1">
      <alignment horizontal="center" vertical="center" wrapText="1"/>
    </xf>
    <xf numFmtId="0" fontId="6" fillId="0" borderId="21" xfId="0" applyFont="1" applyBorder="1" applyAlignment="1">
      <alignment vertical="center"/>
    </xf>
    <xf numFmtId="164" fontId="6" fillId="0" borderId="21" xfId="0" applyNumberFormat="1" applyFont="1" applyBorder="1" applyAlignment="1">
      <alignment vertical="center"/>
    </xf>
    <xf numFmtId="0" fontId="6" fillId="0" borderId="21" xfId="0" applyFont="1" applyBorder="1" applyAlignment="1">
      <alignment horizontal="center" vertical="center"/>
    </xf>
    <xf numFmtId="4" fontId="6" fillId="0" borderId="21" xfId="0" quotePrefix="1" applyNumberFormat="1" applyFont="1" applyBorder="1" applyAlignment="1">
      <alignment horizontal="center" vertical="center"/>
    </xf>
    <xf numFmtId="168" fontId="6" fillId="0" borderId="21" xfId="1" applyNumberFormat="1" applyFont="1" applyFill="1" applyBorder="1" applyAlignment="1">
      <alignment horizontal="center" vertical="center"/>
    </xf>
    <xf numFmtId="0" fontId="8" fillId="7" borderId="16" xfId="0" applyFont="1" applyFill="1" applyBorder="1" applyAlignment="1">
      <alignment horizontal="left" vertical="center"/>
    </xf>
    <xf numFmtId="164" fontId="8" fillId="7" borderId="16" xfId="0" applyNumberFormat="1" applyFont="1" applyFill="1" applyBorder="1" applyAlignment="1">
      <alignment vertical="center"/>
    </xf>
    <xf numFmtId="0" fontId="8" fillId="7" borderId="16" xfId="0" applyFont="1" applyFill="1" applyBorder="1" applyAlignment="1">
      <alignment vertical="center"/>
    </xf>
    <xf numFmtId="164" fontId="8" fillId="7" borderId="16" xfId="1" applyNumberFormat="1" applyFont="1" applyFill="1" applyBorder="1" applyAlignment="1">
      <alignment vertical="center"/>
    </xf>
    <xf numFmtId="0" fontId="8" fillId="7" borderId="16" xfId="0" quotePrefix="1" applyFont="1" applyFill="1" applyBorder="1" applyAlignment="1">
      <alignment horizontal="center" vertical="center"/>
    </xf>
    <xf numFmtId="168" fontId="8" fillId="7" borderId="16" xfId="1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vertical="center"/>
    </xf>
    <xf numFmtId="164" fontId="6" fillId="8" borderId="1" xfId="0" applyNumberFormat="1" applyFont="1" applyFill="1" applyBorder="1" applyAlignment="1">
      <alignment vertical="center"/>
    </xf>
    <xf numFmtId="164" fontId="6" fillId="8" borderId="1" xfId="1" applyNumberFormat="1" applyFont="1" applyFill="1" applyBorder="1" applyAlignment="1">
      <alignment vertical="center"/>
    </xf>
    <xf numFmtId="168" fontId="6" fillId="8" borderId="1" xfId="1" applyNumberFormat="1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164" fontId="6" fillId="0" borderId="18" xfId="1" applyNumberFormat="1" applyFont="1" applyFill="1" applyBorder="1" applyAlignment="1">
      <alignment vertical="center" wrapText="1"/>
    </xf>
    <xf numFmtId="0" fontId="8" fillId="8" borderId="16" xfId="0" applyFont="1" applyFill="1" applyBorder="1" applyAlignment="1">
      <alignment horizontal="left" vertical="center"/>
    </xf>
    <xf numFmtId="164" fontId="8" fillId="8" borderId="16" xfId="0" applyNumberFormat="1" applyFont="1" applyFill="1" applyBorder="1" applyAlignment="1">
      <alignment vertical="center"/>
    </xf>
    <xf numFmtId="0" fontId="8" fillId="8" borderId="16" xfId="0" applyFont="1" applyFill="1" applyBorder="1" applyAlignment="1">
      <alignment vertical="center"/>
    </xf>
    <xf numFmtId="164" fontId="8" fillId="8" borderId="16" xfId="1" applyNumberFormat="1" applyFont="1" applyFill="1" applyBorder="1" applyAlignment="1">
      <alignment vertical="center"/>
    </xf>
    <xf numFmtId="0" fontId="8" fillId="8" borderId="16" xfId="0" quotePrefix="1" applyFont="1" applyFill="1" applyBorder="1" applyAlignment="1">
      <alignment horizontal="center" vertical="center"/>
    </xf>
    <xf numFmtId="168" fontId="8" fillId="8" borderId="16" xfId="1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164" fontId="6" fillId="5" borderId="1" xfId="0" applyNumberFormat="1" applyFont="1" applyFill="1" applyBorder="1" applyAlignment="1">
      <alignment vertical="center"/>
    </xf>
    <xf numFmtId="164" fontId="6" fillId="5" borderId="1" xfId="1" applyNumberFormat="1" applyFont="1" applyFill="1" applyBorder="1" applyAlignment="1">
      <alignment vertical="center"/>
    </xf>
    <xf numFmtId="168" fontId="6" fillId="5" borderId="1" xfId="1" applyNumberFormat="1" applyFont="1" applyFill="1" applyBorder="1" applyAlignment="1">
      <alignment horizontal="center" vertical="center"/>
    </xf>
    <xf numFmtId="164" fontId="6" fillId="0" borderId="18" xfId="0" quotePrefix="1" applyNumberFormat="1" applyFont="1" applyBorder="1" applyAlignment="1">
      <alignment horizontal="center" vertical="center"/>
    </xf>
    <xf numFmtId="4" fontId="6" fillId="0" borderId="21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8" fillId="5" borderId="16" xfId="0" applyFont="1" applyFill="1" applyBorder="1" applyAlignment="1">
      <alignment horizontal="left" vertical="center"/>
    </xf>
    <xf numFmtId="164" fontId="8" fillId="5" borderId="16" xfId="0" applyNumberFormat="1" applyFont="1" applyFill="1" applyBorder="1" applyAlignment="1">
      <alignment vertical="center"/>
    </xf>
    <xf numFmtId="0" fontId="8" fillId="5" borderId="16" xfId="0" applyFont="1" applyFill="1" applyBorder="1" applyAlignment="1">
      <alignment vertical="center"/>
    </xf>
    <xf numFmtId="164" fontId="8" fillId="5" borderId="16" xfId="1" applyNumberFormat="1" applyFont="1" applyFill="1" applyBorder="1" applyAlignment="1">
      <alignment vertical="center"/>
    </xf>
    <xf numFmtId="0" fontId="8" fillId="5" borderId="16" xfId="0" quotePrefix="1" applyFont="1" applyFill="1" applyBorder="1" applyAlignment="1">
      <alignment horizontal="center" vertical="center"/>
    </xf>
    <xf numFmtId="168" fontId="8" fillId="5" borderId="16" xfId="1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11" fillId="9" borderId="22" xfId="0" applyFont="1" applyFill="1" applyBorder="1" applyAlignment="1">
      <alignment vertical="center"/>
    </xf>
    <xf numFmtId="0" fontId="11" fillId="9" borderId="23" xfId="0" applyFont="1" applyFill="1" applyBorder="1" applyAlignment="1">
      <alignment vertical="center"/>
    </xf>
    <xf numFmtId="168" fontId="11" fillId="9" borderId="24" xfId="0" applyNumberFormat="1" applyFont="1" applyFill="1" applyBorder="1" applyAlignment="1">
      <alignment horizontal="right" vertical="center"/>
    </xf>
    <xf numFmtId="4" fontId="11" fillId="9" borderId="24" xfId="0" applyNumberFormat="1" applyFont="1" applyFill="1" applyBorder="1" applyAlignment="1">
      <alignment horizontal="right" vertical="center"/>
    </xf>
    <xf numFmtId="0" fontId="8" fillId="9" borderId="23" xfId="0" applyFont="1" applyFill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11" fillId="9" borderId="0" xfId="0" applyFont="1" applyFill="1" applyAlignment="1">
      <alignment vertical="center"/>
    </xf>
    <xf numFmtId="168" fontId="11" fillId="9" borderId="0" xfId="0" applyNumberFormat="1" applyFont="1" applyFill="1" applyAlignment="1">
      <alignment horizontal="right" vertical="center"/>
    </xf>
    <xf numFmtId="4" fontId="4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4" fillId="10" borderId="1" xfId="0" applyNumberFormat="1" applyFont="1" applyFill="1" applyBorder="1" applyAlignment="1">
      <alignment vertical="center"/>
    </xf>
    <xf numFmtId="0" fontId="4" fillId="10" borderId="1" xfId="0" applyFont="1" applyFill="1" applyBorder="1" applyAlignment="1">
      <alignment vertical="center"/>
    </xf>
    <xf numFmtId="164" fontId="4" fillId="10" borderId="1" xfId="1" applyNumberFormat="1" applyFont="1" applyFill="1" applyBorder="1" applyAlignment="1">
      <alignment vertical="center"/>
    </xf>
    <xf numFmtId="168" fontId="4" fillId="10" borderId="1" xfId="1" applyNumberFormat="1" applyFont="1" applyFill="1" applyBorder="1" applyAlignment="1">
      <alignment horizontal="center" vertical="center"/>
    </xf>
    <xf numFmtId="0" fontId="6" fillId="0" borderId="18" xfId="0" applyFont="1" applyBorder="1" applyAlignment="1">
      <alignment vertical="center" wrapText="1"/>
    </xf>
    <xf numFmtId="164" fontId="4" fillId="0" borderId="18" xfId="0" applyNumberFormat="1" applyFont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164" fontId="4" fillId="0" borderId="20" xfId="1" applyNumberFormat="1" applyFont="1" applyFill="1" applyBorder="1" applyAlignment="1">
      <alignment vertical="center"/>
    </xf>
    <xf numFmtId="164" fontId="4" fillId="0" borderId="20" xfId="0" quotePrefix="1" applyNumberFormat="1" applyFont="1" applyBorder="1" applyAlignment="1">
      <alignment horizontal="center" vertical="center"/>
    </xf>
    <xf numFmtId="168" fontId="4" fillId="0" borderId="18" xfId="1" applyNumberFormat="1" applyFont="1" applyFill="1" applyBorder="1" applyAlignment="1">
      <alignment horizontal="center" vertical="center"/>
    </xf>
    <xf numFmtId="0" fontId="6" fillId="0" borderId="19" xfId="0" applyFont="1" applyBorder="1" applyAlignment="1">
      <alignment vertical="center" wrapText="1"/>
    </xf>
    <xf numFmtId="164" fontId="4" fillId="0" borderId="19" xfId="0" applyNumberFormat="1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168" fontId="4" fillId="0" borderId="19" xfId="1" applyNumberFormat="1" applyFont="1" applyFill="1" applyBorder="1" applyAlignment="1">
      <alignment horizontal="center" vertical="center"/>
    </xf>
    <xf numFmtId="164" fontId="4" fillId="0" borderId="20" xfId="0" applyNumberFormat="1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64" fontId="4" fillId="0" borderId="19" xfId="1" applyNumberFormat="1" applyFont="1" applyFill="1" applyBorder="1" applyAlignment="1">
      <alignment vertical="center"/>
    </xf>
    <xf numFmtId="168" fontId="4" fillId="0" borderId="20" xfId="1" applyNumberFormat="1" applyFont="1" applyFill="1" applyBorder="1" applyAlignment="1">
      <alignment horizontal="center" vertical="center"/>
    </xf>
    <xf numFmtId="164" fontId="4" fillId="0" borderId="20" xfId="1" applyNumberFormat="1" applyFont="1" applyBorder="1" applyAlignment="1">
      <alignment vertical="center"/>
    </xf>
    <xf numFmtId="168" fontId="4" fillId="0" borderId="20" xfId="1" applyNumberFormat="1" applyFont="1" applyBorder="1" applyAlignment="1">
      <alignment horizontal="center" vertical="center"/>
    </xf>
    <xf numFmtId="0" fontId="8" fillId="10" borderId="16" xfId="0" applyFont="1" applyFill="1" applyBorder="1" applyAlignment="1">
      <alignment horizontal="left" vertical="center"/>
    </xf>
    <xf numFmtId="0" fontId="8" fillId="10" borderId="16" xfId="0" applyFont="1" applyFill="1" applyBorder="1" applyAlignment="1">
      <alignment vertical="center"/>
    </xf>
    <xf numFmtId="164" fontId="8" fillId="10" borderId="16" xfId="1" applyNumberFormat="1" applyFont="1" applyFill="1" applyBorder="1" applyAlignment="1">
      <alignment vertical="center"/>
    </xf>
    <xf numFmtId="168" fontId="8" fillId="10" borderId="16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9" fontId="8" fillId="0" borderId="0" xfId="0" applyNumberFormat="1" applyFont="1" applyAlignment="1">
      <alignment horizontal="right" vertical="center"/>
    </xf>
    <xf numFmtId="0" fontId="8" fillId="8" borderId="1" xfId="0" applyFont="1" applyFill="1" applyBorder="1" applyAlignment="1">
      <alignment vertical="center"/>
    </xf>
    <xf numFmtId="0" fontId="8" fillId="6" borderId="17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/>
    </xf>
    <xf numFmtId="0" fontId="8" fillId="10" borderId="1" xfId="0" applyFont="1" applyFill="1" applyBorder="1" applyAlignment="1">
      <alignment vertical="center"/>
    </xf>
    <xf numFmtId="4" fontId="0" fillId="0" borderId="0" xfId="0" applyNumberFormat="1"/>
    <xf numFmtId="164" fontId="4" fillId="0" borderId="13" xfId="0" applyNumberFormat="1" applyFont="1" applyBorder="1" applyAlignment="1">
      <alignment horizontal="right" vertical="center" indent="2"/>
    </xf>
    <xf numFmtId="164" fontId="4" fillId="0" borderId="14" xfId="0" applyNumberFormat="1" applyFont="1" applyBorder="1" applyAlignment="1">
      <alignment horizontal="right" vertical="center" indent="2"/>
    </xf>
    <xf numFmtId="164" fontId="5" fillId="2" borderId="3" xfId="0" applyNumberFormat="1" applyFont="1" applyFill="1" applyBorder="1" applyAlignment="1">
      <alignment horizontal="right" vertical="center" indent="2"/>
    </xf>
    <xf numFmtId="164" fontId="5" fillId="2" borderId="4" xfId="0" applyNumberFormat="1" applyFont="1" applyFill="1" applyBorder="1" applyAlignment="1">
      <alignment horizontal="right" vertical="center" indent="2"/>
    </xf>
    <xf numFmtId="0" fontId="4" fillId="0" borderId="0" xfId="0" applyFont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 indent="2"/>
    </xf>
    <xf numFmtId="164" fontId="4" fillId="0" borderId="7" xfId="0" applyNumberFormat="1" applyFont="1" applyBorder="1" applyAlignment="1">
      <alignment horizontal="right" vertical="center" indent="2"/>
    </xf>
    <xf numFmtId="164" fontId="4" fillId="0" borderId="9" xfId="0" applyNumberFormat="1" applyFont="1" applyBorder="1" applyAlignment="1">
      <alignment horizontal="right" vertical="center" indent="2"/>
    </xf>
    <xf numFmtId="164" fontId="4" fillId="0" borderId="10" xfId="0" applyNumberFormat="1" applyFont="1" applyBorder="1" applyAlignment="1">
      <alignment horizontal="right" vertical="center" indent="2"/>
    </xf>
  </cellXfs>
  <cellStyles count="3">
    <cellStyle name="Navadno" xfId="0" builtinId="0"/>
    <cellStyle name="Odstotek" xfId="2" builtinId="5"/>
    <cellStyle name="Vejica" xfId="1" builtinId="3"/>
  </cellStyles>
  <dxfs count="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Diski%20v%20skupni%20rabi\0869%20Ob&#269;ina%20Mislinja%20-%20Vrtec%20Mislinja%20-%20novogradnja\0869%20TS\0869%20Postorski%20program\0869%20250630%20VRTEC%20MISLINJA%20PP%20v1.xlsx" TargetMode="External"/><Relationship Id="rId1" Type="http://schemas.openxmlformats.org/officeDocument/2006/relationships/externalLinkPath" Target="/Diski%20v%20skupni%20rabi/0869%20Ob&#269;ina%20Mislinja%20-%20Vrtec%20Mislinja%20-%20novogradnja/0869%20TS/0869%20Postorski%20program/0869%20250630%20VRTEC%20MISLINJA%20PP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Zemljišče za gradnjo"/>
      <sheetName val="Površine novogradnja"/>
      <sheetName val="Zahteve po prostorih"/>
      <sheetName val="Ocena investicije"/>
    </sheetNames>
    <sheetDataSet>
      <sheetData sheetId="0">
        <row r="11">
          <cell r="C11">
            <v>6599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7333-E322-47C3-AB71-F8FCB762F3A9}">
  <dimension ref="A2:J109"/>
  <sheetViews>
    <sheetView tabSelected="1" zoomScale="120" zoomScaleNormal="120" workbookViewId="0">
      <selection activeCell="F9" sqref="F9"/>
    </sheetView>
  </sheetViews>
  <sheetFormatPr defaultRowHeight="14.5" x14ac:dyDescent="0.35"/>
  <cols>
    <col min="1" max="1" width="27" customWidth="1"/>
  </cols>
  <sheetData>
    <row r="2" spans="1:7" x14ac:dyDescent="0.35">
      <c r="A2" s="1" t="s">
        <v>0</v>
      </c>
      <c r="B2" s="1"/>
      <c r="C2" s="2"/>
      <c r="D2" s="2"/>
      <c r="E2" s="2"/>
      <c r="F2" s="2"/>
      <c r="G2" s="2"/>
    </row>
    <row r="3" spans="1:7" x14ac:dyDescent="0.35">
      <c r="A3" s="3"/>
      <c r="B3" s="3"/>
      <c r="C3" s="3"/>
      <c r="D3" s="3"/>
      <c r="E3" s="3"/>
      <c r="F3" s="3"/>
      <c r="G3" s="3"/>
    </row>
    <row r="4" spans="1:7" x14ac:dyDescent="0.35">
      <c r="A4" s="4" t="s">
        <v>1</v>
      </c>
      <c r="B4" s="5"/>
      <c r="C4" s="3"/>
      <c r="D4" s="3"/>
      <c r="E4" s="3"/>
      <c r="F4" s="3"/>
      <c r="G4" s="3"/>
    </row>
    <row r="5" spans="1:7" ht="40.5" customHeight="1" x14ac:dyDescent="0.35">
      <c r="A5" s="160" t="s">
        <v>2</v>
      </c>
      <c r="B5" s="160"/>
      <c r="C5" s="160"/>
      <c r="D5" s="160"/>
      <c r="E5" s="6"/>
      <c r="F5" s="6"/>
      <c r="G5" s="6"/>
    </row>
    <row r="6" spans="1:7" x14ac:dyDescent="0.35">
      <c r="A6" s="7" t="s">
        <v>3</v>
      </c>
      <c r="B6" s="7"/>
      <c r="C6" s="7"/>
      <c r="D6" s="7"/>
      <c r="E6" s="8"/>
      <c r="F6" s="7"/>
      <c r="G6" s="7"/>
    </row>
    <row r="7" spans="1:7" ht="21" x14ac:dyDescent="0.35">
      <c r="A7" s="9" t="s">
        <v>4</v>
      </c>
      <c r="B7" s="161" t="s">
        <v>5</v>
      </c>
      <c r="C7" s="162"/>
      <c r="D7" s="10" t="s">
        <v>6</v>
      </c>
      <c r="E7" s="11"/>
      <c r="F7" s="3"/>
      <c r="G7" s="3"/>
    </row>
    <row r="8" spans="1:7" x14ac:dyDescent="0.35">
      <c r="A8" s="12" t="s">
        <v>7</v>
      </c>
      <c r="B8" s="163">
        <f>D97</f>
        <v>1235</v>
      </c>
      <c r="C8" s="164"/>
      <c r="D8" s="13">
        <f>B8/$B$13</f>
        <v>0.18714956811638128</v>
      </c>
      <c r="E8" s="11"/>
      <c r="F8" s="3"/>
      <c r="G8" s="3"/>
    </row>
    <row r="9" spans="1:7" x14ac:dyDescent="0.35">
      <c r="A9" s="14" t="s">
        <v>8</v>
      </c>
      <c r="B9" s="165">
        <f>D105</f>
        <v>144</v>
      </c>
      <c r="C9" s="166"/>
      <c r="D9" s="13">
        <f>B9/$B$13</f>
        <v>2.182148810425822E-2</v>
      </c>
      <c r="E9" s="11"/>
      <c r="F9" s="3"/>
      <c r="G9" s="3"/>
    </row>
    <row r="10" spans="1:7" x14ac:dyDescent="0.35">
      <c r="A10" s="15" t="s">
        <v>9</v>
      </c>
      <c r="B10" s="165">
        <f>D107</f>
        <v>3960</v>
      </c>
      <c r="C10" s="166"/>
      <c r="D10" s="13">
        <f>B10/$B$13</f>
        <v>0.60009092286710108</v>
      </c>
      <c r="E10" s="11"/>
      <c r="F10" s="3"/>
      <c r="G10" s="3"/>
    </row>
    <row r="11" spans="1:7" x14ac:dyDescent="0.35">
      <c r="A11" s="15" t="s">
        <v>10</v>
      </c>
      <c r="B11" s="165"/>
      <c r="C11" s="166"/>
      <c r="D11" s="13">
        <f>B11/$B$12</f>
        <v>0</v>
      </c>
      <c r="E11" s="11"/>
      <c r="F11" s="3"/>
      <c r="G11" s="3"/>
    </row>
    <row r="12" spans="1:7" x14ac:dyDescent="0.35">
      <c r="A12" s="16" t="str">
        <f>"Dovoz + parkirišče (" &amp; ((C24+C25)*2+4) &amp; " PM)"</f>
        <v>Dovoz + parkirišče (28 PM)</v>
      </c>
      <c r="B12" s="156">
        <f>5.2*2.6*((C24+C25)*2)*1.2</f>
        <v>389.37600000000003</v>
      </c>
      <c r="C12" s="157"/>
      <c r="D12" s="13">
        <f>B12/$B$13</f>
        <v>5.9005303833914231E-2</v>
      </c>
      <c r="E12" s="11"/>
      <c r="F12" s="3"/>
      <c r="G12" s="3"/>
    </row>
    <row r="13" spans="1:7" x14ac:dyDescent="0.35">
      <c r="A13" s="17" t="s">
        <v>11</v>
      </c>
      <c r="B13" s="158">
        <f>'[1]Zemljišče za gradnjo'!C11</f>
        <v>6599</v>
      </c>
      <c r="C13" s="159"/>
      <c r="D13" s="18">
        <f>SUM(D8:D12)</f>
        <v>0.8680672829216548</v>
      </c>
      <c r="E13" s="11"/>
      <c r="F13" s="3"/>
      <c r="G13" s="3"/>
    </row>
    <row r="14" spans="1:7" x14ac:dyDescent="0.35">
      <c r="A14" s="3"/>
      <c r="B14" s="3"/>
      <c r="C14" s="3"/>
      <c r="D14" s="3"/>
      <c r="E14" s="3"/>
      <c r="F14" s="3"/>
      <c r="G14" s="11"/>
    </row>
    <row r="15" spans="1:7" x14ac:dyDescent="0.35">
      <c r="A15" s="3"/>
      <c r="B15" s="3"/>
      <c r="C15" s="3"/>
      <c r="D15" s="3"/>
      <c r="E15" s="3"/>
      <c r="F15" s="3"/>
      <c r="G15" s="3"/>
    </row>
    <row r="16" spans="1:7" ht="21" x14ac:dyDescent="0.35">
      <c r="A16" s="19" t="s">
        <v>12</v>
      </c>
      <c r="B16" s="20" t="s">
        <v>13</v>
      </c>
      <c r="C16" s="20" t="s">
        <v>14</v>
      </c>
      <c r="D16" s="21" t="s">
        <v>15</v>
      </c>
      <c r="E16" s="21"/>
      <c r="F16" s="21"/>
      <c r="G16" s="19" t="s">
        <v>16</v>
      </c>
    </row>
    <row r="17" spans="1:7" x14ac:dyDescent="0.35">
      <c r="A17" s="3" t="s">
        <v>17</v>
      </c>
      <c r="B17" s="11" t="s">
        <v>18</v>
      </c>
      <c r="C17" s="22">
        <v>15</v>
      </c>
      <c r="D17" s="22">
        <v>25</v>
      </c>
      <c r="E17" s="22"/>
      <c r="F17" s="22"/>
      <c r="G17" s="23">
        <f>B13/C26</f>
        <v>24.996212121212121</v>
      </c>
    </row>
    <row r="18" spans="1:7" x14ac:dyDescent="0.35">
      <c r="A18" s="3" t="s">
        <v>19</v>
      </c>
      <c r="B18" s="11" t="s">
        <v>20</v>
      </c>
      <c r="C18" s="22">
        <v>15</v>
      </c>
      <c r="D18" s="22">
        <v>15</v>
      </c>
      <c r="E18" s="22"/>
      <c r="F18" s="22"/>
      <c r="G18" s="23">
        <f>(B10)/C26</f>
        <v>15</v>
      </c>
    </row>
    <row r="19" spans="1:7" x14ac:dyDescent="0.35">
      <c r="A19" s="3" t="s">
        <v>21</v>
      </c>
      <c r="B19" s="11" t="s">
        <v>20</v>
      </c>
      <c r="C19" s="11">
        <f>C26*1.5</f>
        <v>396</v>
      </c>
      <c r="D19" s="11" t="s">
        <v>22</v>
      </c>
      <c r="E19" s="11"/>
      <c r="F19" s="11"/>
      <c r="G19" s="24">
        <v>396</v>
      </c>
    </row>
    <row r="20" spans="1:7" x14ac:dyDescent="0.35">
      <c r="A20" s="3" t="s">
        <v>23</v>
      </c>
      <c r="B20" s="11" t="s">
        <v>24</v>
      </c>
      <c r="C20" s="11">
        <v>24</v>
      </c>
      <c r="D20" s="11" t="s">
        <v>22</v>
      </c>
      <c r="E20" s="11"/>
      <c r="F20" s="11"/>
      <c r="G20" s="24">
        <v>28</v>
      </c>
    </row>
    <row r="21" spans="1:7" x14ac:dyDescent="0.35">
      <c r="A21" s="3"/>
      <c r="B21" s="3"/>
      <c r="C21" s="3"/>
      <c r="D21" s="3"/>
      <c r="E21" s="3"/>
      <c r="F21" s="3"/>
      <c r="G21" s="3"/>
    </row>
    <row r="22" spans="1:7" x14ac:dyDescent="0.35">
      <c r="A22" s="7" t="s">
        <v>25</v>
      </c>
      <c r="B22" s="7"/>
      <c r="C22" s="7"/>
      <c r="D22" s="7"/>
      <c r="E22" s="7"/>
      <c r="F22" s="7"/>
      <c r="G22" s="7"/>
    </row>
    <row r="23" spans="1:7" x14ac:dyDescent="0.35">
      <c r="A23" s="3"/>
      <c r="B23" s="3"/>
      <c r="C23" s="3"/>
      <c r="D23" s="3"/>
      <c r="E23" s="3"/>
      <c r="F23" s="3"/>
      <c r="G23" s="3"/>
    </row>
    <row r="24" spans="1:7" x14ac:dyDescent="0.35">
      <c r="A24" s="25" t="s">
        <v>26</v>
      </c>
      <c r="B24" s="25"/>
      <c r="C24" s="26">
        <v>6</v>
      </c>
      <c r="D24" s="27" t="s">
        <v>27</v>
      </c>
      <c r="E24" s="3"/>
      <c r="F24" s="3"/>
      <c r="G24" s="27"/>
    </row>
    <row r="25" spans="1:7" x14ac:dyDescent="0.35">
      <c r="A25" s="25" t="s">
        <v>28</v>
      </c>
      <c r="B25" s="25"/>
      <c r="C25" s="26">
        <v>6</v>
      </c>
      <c r="D25" s="27" t="s">
        <v>27</v>
      </c>
      <c r="E25" s="3"/>
      <c r="F25" s="3"/>
      <c r="G25" s="27"/>
    </row>
    <row r="26" spans="1:7" x14ac:dyDescent="0.35">
      <c r="A26" s="25" t="s">
        <v>29</v>
      </c>
      <c r="B26" s="25"/>
      <c r="C26" s="3">
        <f>SUM(C24:C25)*22</f>
        <v>264</v>
      </c>
      <c r="D26" s="27" t="s">
        <v>30</v>
      </c>
      <c r="E26" s="28"/>
      <c r="F26" s="3"/>
      <c r="G26" s="27"/>
    </row>
    <row r="27" spans="1:7" x14ac:dyDescent="0.35">
      <c r="A27" s="3"/>
      <c r="B27" s="3"/>
      <c r="C27" s="3"/>
      <c r="D27" s="3"/>
      <c r="E27" s="3"/>
      <c r="F27" s="3"/>
      <c r="G27" s="3"/>
    </row>
    <row r="28" spans="1:7" ht="32" thickBot="1" x14ac:dyDescent="0.4">
      <c r="A28" s="29" t="s">
        <v>31</v>
      </c>
      <c r="B28" s="30" t="s">
        <v>32</v>
      </c>
      <c r="C28" s="30" t="s">
        <v>33</v>
      </c>
      <c r="D28" s="30" t="s">
        <v>34</v>
      </c>
      <c r="E28" s="30" t="s">
        <v>35</v>
      </c>
      <c r="F28" s="30" t="s">
        <v>36</v>
      </c>
      <c r="G28" s="30" t="s">
        <v>37</v>
      </c>
    </row>
    <row r="29" spans="1:7" x14ac:dyDescent="0.35">
      <c r="A29" s="151" t="s">
        <v>38</v>
      </c>
      <c r="B29" s="31"/>
      <c r="C29" s="31"/>
      <c r="D29" s="32"/>
      <c r="E29" s="31"/>
      <c r="F29" s="31"/>
      <c r="G29" s="33"/>
    </row>
    <row r="30" spans="1:7" x14ac:dyDescent="0.35">
      <c r="A30" s="34" t="s">
        <v>39</v>
      </c>
      <c r="B30" s="35">
        <v>52</v>
      </c>
      <c r="C30" s="36">
        <v>6</v>
      </c>
      <c r="D30" s="37">
        <f>B30*C30</f>
        <v>312</v>
      </c>
      <c r="E30" s="38" t="s">
        <v>40</v>
      </c>
      <c r="F30" s="38" t="s">
        <v>41</v>
      </c>
      <c r="G30" s="39" t="s">
        <v>42</v>
      </c>
    </row>
    <row r="31" spans="1:7" x14ac:dyDescent="0.35">
      <c r="A31" s="40" t="s">
        <v>43</v>
      </c>
      <c r="B31" s="35">
        <v>60</v>
      </c>
      <c r="C31" s="36">
        <f>C25</f>
        <v>6</v>
      </c>
      <c r="D31" s="37">
        <f>B31*C31</f>
        <v>360</v>
      </c>
      <c r="E31" s="38" t="s">
        <v>40</v>
      </c>
      <c r="F31" s="38" t="s">
        <v>41</v>
      </c>
      <c r="G31" s="39" t="s">
        <v>44</v>
      </c>
    </row>
    <row r="32" spans="1:7" x14ac:dyDescent="0.35">
      <c r="A32" s="40" t="s">
        <v>45</v>
      </c>
      <c r="B32" s="35">
        <v>80</v>
      </c>
      <c r="C32" s="36">
        <v>1</v>
      </c>
      <c r="D32" s="37">
        <f t="shared" ref="D32:D34" si="0">B32*C32</f>
        <v>80</v>
      </c>
      <c r="E32" s="41">
        <v>0</v>
      </c>
      <c r="F32" s="41" t="s">
        <v>46</v>
      </c>
      <c r="G32" s="39" t="s">
        <v>42</v>
      </c>
    </row>
    <row r="33" spans="1:7" x14ac:dyDescent="0.35">
      <c r="A33" s="40" t="s">
        <v>47</v>
      </c>
      <c r="B33" s="42">
        <v>80</v>
      </c>
      <c r="C33" s="43">
        <v>1</v>
      </c>
      <c r="D33" s="37">
        <f t="shared" si="0"/>
        <v>80</v>
      </c>
      <c r="E33" s="41">
        <v>0</v>
      </c>
      <c r="F33" s="41" t="s">
        <v>48</v>
      </c>
      <c r="G33" s="44" t="s">
        <v>42</v>
      </c>
    </row>
    <row r="34" spans="1:7" x14ac:dyDescent="0.35">
      <c r="A34" s="40" t="s">
        <v>49</v>
      </c>
      <c r="B34" s="42">
        <v>20</v>
      </c>
      <c r="C34" s="43">
        <v>1</v>
      </c>
      <c r="D34" s="37">
        <f t="shared" si="0"/>
        <v>20</v>
      </c>
      <c r="E34" s="41" t="s">
        <v>50</v>
      </c>
      <c r="F34" s="38" t="s">
        <v>41</v>
      </c>
      <c r="G34" s="44" t="s">
        <v>44</v>
      </c>
    </row>
    <row r="35" spans="1:7" x14ac:dyDescent="0.35">
      <c r="A35" s="40" t="s">
        <v>49</v>
      </c>
      <c r="B35" s="42">
        <v>20</v>
      </c>
      <c r="C35" s="43">
        <v>1</v>
      </c>
      <c r="D35" s="37">
        <f>B35*C35</f>
        <v>20</v>
      </c>
      <c r="E35" s="41" t="s">
        <v>50</v>
      </c>
      <c r="F35" s="38" t="s">
        <v>41</v>
      </c>
      <c r="G35" s="44" t="s">
        <v>42</v>
      </c>
    </row>
    <row r="36" spans="1:7" ht="15" thickBot="1" x14ac:dyDescent="0.4">
      <c r="A36" s="45" t="s">
        <v>51</v>
      </c>
      <c r="B36" s="46"/>
      <c r="C36" s="47"/>
      <c r="D36" s="48">
        <f>SUM(D30:D35)</f>
        <v>872</v>
      </c>
      <c r="E36" s="49" t="s">
        <v>52</v>
      </c>
      <c r="F36" s="49" t="s">
        <v>53</v>
      </c>
      <c r="G36" s="50"/>
    </row>
    <row r="37" spans="1:7" x14ac:dyDescent="0.35">
      <c r="A37" s="146" t="s">
        <v>54</v>
      </c>
      <c r="B37" s="147"/>
      <c r="C37" s="148"/>
      <c r="D37" s="149" t="str">
        <f>ROUND(D36/C26,1) &amp;" m²/otroka"</f>
        <v>3,3 m²/otroka</v>
      </c>
      <c r="E37" s="52"/>
      <c r="F37" s="52"/>
      <c r="G37" s="53"/>
    </row>
    <row r="38" spans="1:7" x14ac:dyDescent="0.35">
      <c r="A38" s="27"/>
      <c r="B38" s="51"/>
      <c r="C38" s="27"/>
      <c r="D38" s="51"/>
      <c r="E38" s="51"/>
      <c r="F38" s="51"/>
      <c r="G38" s="54"/>
    </row>
    <row r="39" spans="1:7" x14ac:dyDescent="0.35">
      <c r="A39" s="152" t="s">
        <v>55</v>
      </c>
      <c r="B39" s="56"/>
      <c r="C39" s="55"/>
      <c r="D39" s="57"/>
      <c r="E39" s="57"/>
      <c r="F39" s="57"/>
      <c r="G39" s="58"/>
    </row>
    <row r="40" spans="1:7" x14ac:dyDescent="0.35">
      <c r="A40" s="59" t="s">
        <v>56</v>
      </c>
      <c r="B40" s="60">
        <v>22</v>
      </c>
      <c r="C40" s="61">
        <v>3</v>
      </c>
      <c r="D40" s="62">
        <f>B40*C40</f>
        <v>66</v>
      </c>
      <c r="E40" s="41">
        <v>0</v>
      </c>
      <c r="F40" s="41" t="s">
        <v>57</v>
      </c>
      <c r="G40" s="63" t="s">
        <v>42</v>
      </c>
    </row>
    <row r="41" spans="1:7" x14ac:dyDescent="0.35">
      <c r="A41" s="64" t="s">
        <v>58</v>
      </c>
      <c r="B41" s="42">
        <v>18</v>
      </c>
      <c r="C41" s="65">
        <v>3</v>
      </c>
      <c r="D41" s="66">
        <f>B41*C41</f>
        <v>54</v>
      </c>
      <c r="E41" s="41">
        <v>0</v>
      </c>
      <c r="F41" s="41" t="s">
        <v>57</v>
      </c>
      <c r="G41" s="44" t="s">
        <v>44</v>
      </c>
    </row>
    <row r="42" spans="1:7" x14ac:dyDescent="0.35">
      <c r="A42" s="64" t="s">
        <v>59</v>
      </c>
      <c r="B42" s="42">
        <v>18</v>
      </c>
      <c r="C42" s="65">
        <v>0</v>
      </c>
      <c r="D42" s="66">
        <f>B42*C42</f>
        <v>0</v>
      </c>
      <c r="E42" s="41">
        <v>1</v>
      </c>
      <c r="F42" s="41" t="s">
        <v>60</v>
      </c>
      <c r="G42" s="44" t="s">
        <v>42</v>
      </c>
    </row>
    <row r="43" spans="1:7" x14ac:dyDescent="0.35">
      <c r="A43" s="64" t="s">
        <v>61</v>
      </c>
      <c r="B43" s="42">
        <v>18</v>
      </c>
      <c r="C43" s="65">
        <v>0</v>
      </c>
      <c r="D43" s="66">
        <f>B43*C43</f>
        <v>0</v>
      </c>
      <c r="E43" s="41">
        <v>2</v>
      </c>
      <c r="F43" s="41" t="s">
        <v>62</v>
      </c>
      <c r="G43" s="44" t="s">
        <v>44</v>
      </c>
    </row>
    <row r="44" spans="1:7" x14ac:dyDescent="0.35">
      <c r="A44" s="64" t="s">
        <v>63</v>
      </c>
      <c r="B44" s="42">
        <v>8</v>
      </c>
      <c r="C44" s="43">
        <v>6</v>
      </c>
      <c r="D44" s="66">
        <f t="shared" ref="D44:D45" si="1">B44*C44</f>
        <v>48</v>
      </c>
      <c r="E44" s="41">
        <v>0</v>
      </c>
      <c r="F44" s="41" t="s">
        <v>57</v>
      </c>
      <c r="G44" s="44" t="s">
        <v>42</v>
      </c>
    </row>
    <row r="45" spans="1:7" x14ac:dyDescent="0.35">
      <c r="A45" s="64" t="s">
        <v>64</v>
      </c>
      <c r="B45" s="42">
        <v>8</v>
      </c>
      <c r="C45" s="43">
        <f>C25</f>
        <v>6</v>
      </c>
      <c r="D45" s="66">
        <f t="shared" si="1"/>
        <v>48</v>
      </c>
      <c r="E45" s="41">
        <v>0</v>
      </c>
      <c r="F45" s="41" t="s">
        <v>57</v>
      </c>
      <c r="G45" s="44" t="s">
        <v>44</v>
      </c>
    </row>
    <row r="46" spans="1:7" x14ac:dyDescent="0.35">
      <c r="A46" s="64" t="s">
        <v>65</v>
      </c>
      <c r="B46" s="42">
        <f>1.5*6</f>
        <v>9</v>
      </c>
      <c r="C46" s="43">
        <v>1</v>
      </c>
      <c r="D46" s="66">
        <f>B46*C46</f>
        <v>9</v>
      </c>
      <c r="E46" s="41">
        <v>1</v>
      </c>
      <c r="F46" s="41" t="s">
        <v>60</v>
      </c>
      <c r="G46" s="44" t="s">
        <v>42</v>
      </c>
    </row>
    <row r="47" spans="1:7" ht="24" customHeight="1" x14ac:dyDescent="0.35">
      <c r="A47" s="67" t="s">
        <v>66</v>
      </c>
      <c r="B47" s="68">
        <v>8</v>
      </c>
      <c r="C47" s="69">
        <v>1</v>
      </c>
      <c r="D47" s="70">
        <f t="shared" ref="D47:D51" si="2">B47*C47</f>
        <v>8</v>
      </c>
      <c r="E47" s="71">
        <v>-2</v>
      </c>
      <c r="F47" s="72" t="s">
        <v>41</v>
      </c>
      <c r="G47" s="73" t="s">
        <v>44</v>
      </c>
    </row>
    <row r="48" spans="1:7" x14ac:dyDescent="0.35">
      <c r="A48" s="64" t="s">
        <v>67</v>
      </c>
      <c r="B48" s="42">
        <v>6</v>
      </c>
      <c r="C48" s="43">
        <v>1</v>
      </c>
      <c r="D48" s="66">
        <f t="shared" si="2"/>
        <v>6</v>
      </c>
      <c r="E48" s="41" t="s">
        <v>68</v>
      </c>
      <c r="F48" s="38" t="s">
        <v>41</v>
      </c>
      <c r="G48" s="44" t="s">
        <v>42</v>
      </c>
    </row>
    <row r="49" spans="1:7" x14ac:dyDescent="0.35">
      <c r="A49" s="64" t="s">
        <v>69</v>
      </c>
      <c r="B49" s="42">
        <v>8</v>
      </c>
      <c r="C49" s="43">
        <v>1</v>
      </c>
      <c r="D49" s="66">
        <f t="shared" si="2"/>
        <v>8</v>
      </c>
      <c r="E49" s="41" t="s">
        <v>40</v>
      </c>
      <c r="F49" s="38" t="s">
        <v>41</v>
      </c>
      <c r="G49" s="44" t="s">
        <v>42</v>
      </c>
    </row>
    <row r="50" spans="1:7" ht="22" customHeight="1" x14ac:dyDescent="0.35">
      <c r="A50" s="67" t="s">
        <v>70</v>
      </c>
      <c r="B50" s="68">
        <v>8</v>
      </c>
      <c r="C50" s="69">
        <v>1</v>
      </c>
      <c r="D50" s="70">
        <f t="shared" si="2"/>
        <v>8</v>
      </c>
      <c r="E50" s="71">
        <v>0</v>
      </c>
      <c r="F50" s="71" t="s">
        <v>57</v>
      </c>
      <c r="G50" s="73" t="s">
        <v>42</v>
      </c>
    </row>
    <row r="51" spans="1:7" x14ac:dyDescent="0.35">
      <c r="A51" s="74" t="s">
        <v>71</v>
      </c>
      <c r="B51" s="75">
        <v>4</v>
      </c>
      <c r="C51" s="76">
        <v>0</v>
      </c>
      <c r="D51" s="66">
        <f t="shared" si="2"/>
        <v>0</v>
      </c>
      <c r="E51" s="77" t="s">
        <v>68</v>
      </c>
      <c r="F51" s="38" t="s">
        <v>41</v>
      </c>
      <c r="G51" s="78" t="s">
        <v>42</v>
      </c>
    </row>
    <row r="52" spans="1:7" ht="15" thickBot="1" x14ac:dyDescent="0.4">
      <c r="A52" s="79" t="s">
        <v>72</v>
      </c>
      <c r="B52" s="80"/>
      <c r="C52" s="81"/>
      <c r="D52" s="82">
        <f>SUM(D40:D51)</f>
        <v>255</v>
      </c>
      <c r="E52" s="83" t="s">
        <v>52</v>
      </c>
      <c r="F52" s="83" t="s">
        <v>41</v>
      </c>
      <c r="G52" s="84"/>
    </row>
    <row r="53" spans="1:7" x14ac:dyDescent="0.35">
      <c r="A53" s="27"/>
      <c r="B53" s="51"/>
      <c r="C53" s="27"/>
      <c r="D53" s="51"/>
      <c r="E53" s="51"/>
      <c r="F53" s="51"/>
      <c r="G53" s="54"/>
    </row>
    <row r="54" spans="1:7" x14ac:dyDescent="0.35">
      <c r="A54" s="150" t="s">
        <v>73</v>
      </c>
      <c r="B54" s="86"/>
      <c r="C54" s="85"/>
      <c r="D54" s="87"/>
      <c r="E54" s="87"/>
      <c r="F54" s="87"/>
      <c r="G54" s="88"/>
    </row>
    <row r="55" spans="1:7" x14ac:dyDescent="0.35">
      <c r="A55" s="59" t="s">
        <v>74</v>
      </c>
      <c r="B55" s="60">
        <v>40</v>
      </c>
      <c r="C55" s="89">
        <v>1</v>
      </c>
      <c r="D55" s="62">
        <f>B55*C55</f>
        <v>40</v>
      </c>
      <c r="E55" s="41" t="s">
        <v>50</v>
      </c>
      <c r="F55" s="38" t="s">
        <v>41</v>
      </c>
      <c r="G55" s="63" t="s">
        <v>44</v>
      </c>
    </row>
    <row r="56" spans="1:7" x14ac:dyDescent="0.35">
      <c r="A56" s="90" t="s">
        <v>75</v>
      </c>
      <c r="B56" s="35">
        <v>12</v>
      </c>
      <c r="C56" s="36">
        <v>1</v>
      </c>
      <c r="D56" s="62">
        <f t="shared" ref="D56:D70" si="3">B56*C56</f>
        <v>12</v>
      </c>
      <c r="E56" s="41" t="s">
        <v>40</v>
      </c>
      <c r="F56" s="38" t="s">
        <v>41</v>
      </c>
      <c r="G56" s="44" t="s">
        <v>44</v>
      </c>
    </row>
    <row r="57" spans="1:7" x14ac:dyDescent="0.35">
      <c r="A57" s="64" t="s">
        <v>76</v>
      </c>
      <c r="B57" s="42">
        <v>10</v>
      </c>
      <c r="C57" s="43">
        <v>1</v>
      </c>
      <c r="D57" s="62">
        <f t="shared" si="3"/>
        <v>10</v>
      </c>
      <c r="E57" s="41" t="s">
        <v>40</v>
      </c>
      <c r="F57" s="38" t="s">
        <v>41</v>
      </c>
      <c r="G57" s="44" t="s">
        <v>44</v>
      </c>
    </row>
    <row r="58" spans="1:7" x14ac:dyDescent="0.35">
      <c r="A58" s="64" t="s">
        <v>77</v>
      </c>
      <c r="B58" s="42">
        <v>10</v>
      </c>
      <c r="C58" s="43">
        <v>0</v>
      </c>
      <c r="D58" s="62">
        <f t="shared" si="3"/>
        <v>0</v>
      </c>
      <c r="E58" s="41" t="s">
        <v>40</v>
      </c>
      <c r="F58" s="38" t="s">
        <v>41</v>
      </c>
      <c r="G58" s="44" t="s">
        <v>44</v>
      </c>
    </row>
    <row r="59" spans="1:7" x14ac:dyDescent="0.35">
      <c r="A59" s="64" t="s">
        <v>78</v>
      </c>
      <c r="B59" s="42">
        <v>10</v>
      </c>
      <c r="C59" s="43">
        <v>0</v>
      </c>
      <c r="D59" s="62">
        <f t="shared" si="3"/>
        <v>0</v>
      </c>
      <c r="E59" s="41" t="s">
        <v>40</v>
      </c>
      <c r="F59" s="38" t="s">
        <v>41</v>
      </c>
      <c r="G59" s="44" t="s">
        <v>44</v>
      </c>
    </row>
    <row r="60" spans="1:7" x14ac:dyDescent="0.35">
      <c r="A60" s="64" t="s">
        <v>79</v>
      </c>
      <c r="B60" s="42">
        <v>10</v>
      </c>
      <c r="C60" s="43">
        <v>1</v>
      </c>
      <c r="D60" s="62">
        <f t="shared" si="3"/>
        <v>10</v>
      </c>
      <c r="E60" s="41" t="s">
        <v>40</v>
      </c>
      <c r="F60" s="38" t="s">
        <v>41</v>
      </c>
      <c r="G60" s="44" t="s">
        <v>44</v>
      </c>
    </row>
    <row r="61" spans="1:7" x14ac:dyDescent="0.35">
      <c r="A61" s="64" t="s">
        <v>80</v>
      </c>
      <c r="B61" s="42">
        <v>8</v>
      </c>
      <c r="C61" s="43">
        <v>1</v>
      </c>
      <c r="D61" s="62">
        <f t="shared" si="3"/>
        <v>8</v>
      </c>
      <c r="E61" s="41" t="s">
        <v>40</v>
      </c>
      <c r="F61" s="38" t="s">
        <v>41</v>
      </c>
      <c r="G61" s="44" t="s">
        <v>44</v>
      </c>
    </row>
    <row r="62" spans="1:7" x14ac:dyDescent="0.35">
      <c r="A62" s="64" t="s">
        <v>81</v>
      </c>
      <c r="B62" s="42">
        <v>8</v>
      </c>
      <c r="C62" s="43">
        <v>1</v>
      </c>
      <c r="D62" s="62">
        <f t="shared" si="3"/>
        <v>8</v>
      </c>
      <c r="E62" s="41" t="s">
        <v>40</v>
      </c>
      <c r="F62" s="38" t="s">
        <v>41</v>
      </c>
      <c r="G62" s="44" t="s">
        <v>44</v>
      </c>
    </row>
    <row r="63" spans="1:7" x14ac:dyDescent="0.35">
      <c r="A63" s="64" t="s">
        <v>82</v>
      </c>
      <c r="B63" s="42">
        <v>10</v>
      </c>
      <c r="C63" s="43">
        <v>1</v>
      </c>
      <c r="D63" s="62">
        <f t="shared" si="3"/>
        <v>10</v>
      </c>
      <c r="E63" s="41" t="s">
        <v>40</v>
      </c>
      <c r="F63" s="38" t="s">
        <v>41</v>
      </c>
      <c r="G63" s="44" t="s">
        <v>44</v>
      </c>
    </row>
    <row r="64" spans="1:7" x14ac:dyDescent="0.35">
      <c r="A64" s="64" t="s">
        <v>83</v>
      </c>
      <c r="B64" s="42">
        <v>10</v>
      </c>
      <c r="C64" s="43">
        <v>1</v>
      </c>
      <c r="D64" s="62">
        <f t="shared" si="3"/>
        <v>10</v>
      </c>
      <c r="E64" s="41" t="s">
        <v>40</v>
      </c>
      <c r="F64" s="38" t="s">
        <v>41</v>
      </c>
      <c r="G64" s="44" t="s">
        <v>42</v>
      </c>
    </row>
    <row r="65" spans="1:10" x14ac:dyDescent="0.35">
      <c r="A65" s="64" t="s">
        <v>84</v>
      </c>
      <c r="B65" s="42">
        <v>10</v>
      </c>
      <c r="C65" s="43">
        <v>1</v>
      </c>
      <c r="D65" s="62">
        <f t="shared" si="3"/>
        <v>10</v>
      </c>
      <c r="E65" s="41" t="s">
        <v>40</v>
      </c>
      <c r="F65" s="38" t="s">
        <v>41</v>
      </c>
      <c r="G65" s="44" t="s">
        <v>44</v>
      </c>
    </row>
    <row r="66" spans="1:10" x14ac:dyDescent="0.35">
      <c r="A66" s="64" t="s">
        <v>85</v>
      </c>
      <c r="B66" s="42">
        <v>10</v>
      </c>
      <c r="C66" s="43">
        <v>0</v>
      </c>
      <c r="D66" s="62">
        <f t="shared" si="3"/>
        <v>0</v>
      </c>
      <c r="E66" s="41" t="s">
        <v>40</v>
      </c>
      <c r="F66" s="38" t="s">
        <v>41</v>
      </c>
      <c r="G66" s="44" t="s">
        <v>44</v>
      </c>
    </row>
    <row r="67" spans="1:10" x14ac:dyDescent="0.35">
      <c r="A67" s="64" t="s">
        <v>86</v>
      </c>
      <c r="B67" s="42">
        <v>15</v>
      </c>
      <c r="C67" s="43">
        <v>2</v>
      </c>
      <c r="D67" s="62">
        <f t="shared" si="3"/>
        <v>30</v>
      </c>
      <c r="E67" s="41" t="s">
        <v>40</v>
      </c>
      <c r="F67" s="38" t="s">
        <v>41</v>
      </c>
      <c r="G67" s="44" t="s">
        <v>44</v>
      </c>
    </row>
    <row r="68" spans="1:10" x14ac:dyDescent="0.35">
      <c r="A68" s="64" t="s">
        <v>87</v>
      </c>
      <c r="B68" s="42">
        <v>12</v>
      </c>
      <c r="C68" s="43">
        <v>1</v>
      </c>
      <c r="D68" s="62">
        <f t="shared" si="3"/>
        <v>12</v>
      </c>
      <c r="E68" s="41" t="s">
        <v>50</v>
      </c>
      <c r="F68" s="38" t="s">
        <v>41</v>
      </c>
      <c r="G68" s="44" t="s">
        <v>42</v>
      </c>
    </row>
    <row r="69" spans="1:10" x14ac:dyDescent="0.35">
      <c r="A69" s="64" t="s">
        <v>88</v>
      </c>
      <c r="B69" s="42">
        <v>6</v>
      </c>
      <c r="C69" s="43">
        <v>1</v>
      </c>
      <c r="D69" s="62">
        <f t="shared" si="3"/>
        <v>6</v>
      </c>
      <c r="E69" s="41" t="s">
        <v>40</v>
      </c>
      <c r="F69" s="38" t="s">
        <v>41</v>
      </c>
      <c r="G69" s="44" t="s">
        <v>42</v>
      </c>
    </row>
    <row r="70" spans="1:10" ht="27" customHeight="1" x14ac:dyDescent="0.35">
      <c r="A70" s="67" t="s">
        <v>89</v>
      </c>
      <c r="B70" s="68">
        <v>6</v>
      </c>
      <c r="C70" s="69">
        <v>1</v>
      </c>
      <c r="D70" s="91">
        <f t="shared" si="3"/>
        <v>6</v>
      </c>
      <c r="E70" s="71" t="s">
        <v>40</v>
      </c>
      <c r="F70" s="72" t="s">
        <v>41</v>
      </c>
      <c r="G70" s="73" t="s">
        <v>44</v>
      </c>
    </row>
    <row r="71" spans="1:10" ht="15" thickBot="1" x14ac:dyDescent="0.4">
      <c r="A71" s="92" t="s">
        <v>90</v>
      </c>
      <c r="B71" s="93"/>
      <c r="C71" s="94"/>
      <c r="D71" s="95">
        <f>SUM(D55:D70)</f>
        <v>172</v>
      </c>
      <c r="E71" s="96" t="s">
        <v>91</v>
      </c>
      <c r="F71" s="96" t="s">
        <v>41</v>
      </c>
      <c r="G71" s="97"/>
    </row>
    <row r="72" spans="1:10" x14ac:dyDescent="0.35">
      <c r="A72" s="27"/>
      <c r="B72" s="51"/>
      <c r="C72" s="27"/>
      <c r="D72" s="51"/>
      <c r="E72" s="51"/>
      <c r="F72" s="51"/>
      <c r="G72" s="54"/>
    </row>
    <row r="73" spans="1:10" x14ac:dyDescent="0.35">
      <c r="A73" s="153" t="s">
        <v>92</v>
      </c>
      <c r="B73" s="99"/>
      <c r="C73" s="98"/>
      <c r="D73" s="100"/>
      <c r="E73" s="100"/>
      <c r="F73" s="100"/>
      <c r="G73" s="101"/>
    </row>
    <row r="74" spans="1:10" x14ac:dyDescent="0.35">
      <c r="A74" s="59" t="s">
        <v>93</v>
      </c>
      <c r="B74" s="60">
        <v>145</v>
      </c>
      <c r="C74" s="89">
        <v>1</v>
      </c>
      <c r="D74" s="62">
        <f>B74*C74</f>
        <v>145</v>
      </c>
      <c r="E74" s="102" t="s">
        <v>94</v>
      </c>
      <c r="F74" s="102" t="s">
        <v>41</v>
      </c>
      <c r="G74" s="63" t="s">
        <v>42</v>
      </c>
    </row>
    <row r="75" spans="1:10" x14ac:dyDescent="0.35">
      <c r="A75" s="90" t="s">
        <v>95</v>
      </c>
      <c r="B75" s="35">
        <v>45</v>
      </c>
      <c r="C75" s="36">
        <v>1</v>
      </c>
      <c r="D75" s="62">
        <f t="shared" ref="D75:D87" si="4">B75*C75</f>
        <v>45</v>
      </c>
      <c r="E75" s="41" t="s">
        <v>96</v>
      </c>
      <c r="F75" s="38" t="s">
        <v>41</v>
      </c>
      <c r="G75" s="39" t="s">
        <v>42</v>
      </c>
    </row>
    <row r="76" spans="1:10" x14ac:dyDescent="0.35">
      <c r="A76" s="90" t="s">
        <v>97</v>
      </c>
      <c r="B76" s="35">
        <v>3</v>
      </c>
      <c r="C76" s="36">
        <v>1</v>
      </c>
      <c r="D76" s="62">
        <f t="shared" si="4"/>
        <v>3</v>
      </c>
      <c r="E76" s="41" t="s">
        <v>68</v>
      </c>
      <c r="F76" s="38" t="s">
        <v>41</v>
      </c>
      <c r="G76" s="44" t="s">
        <v>42</v>
      </c>
    </row>
    <row r="77" spans="1:10" x14ac:dyDescent="0.35">
      <c r="A77" s="90" t="s">
        <v>98</v>
      </c>
      <c r="B77" s="35">
        <v>4</v>
      </c>
      <c r="C77" s="36">
        <v>1</v>
      </c>
      <c r="D77" s="62">
        <f t="shared" si="4"/>
        <v>4</v>
      </c>
      <c r="E77" s="41" t="s">
        <v>68</v>
      </c>
      <c r="F77" s="38" t="s">
        <v>41</v>
      </c>
      <c r="G77" s="44" t="s">
        <v>42</v>
      </c>
    </row>
    <row r="78" spans="1:10" x14ac:dyDescent="0.35">
      <c r="A78" s="64" t="s">
        <v>99</v>
      </c>
      <c r="B78" s="42">
        <v>60</v>
      </c>
      <c r="C78" s="43">
        <v>1</v>
      </c>
      <c r="D78" s="62">
        <f t="shared" si="4"/>
        <v>60</v>
      </c>
      <c r="E78" s="41" t="s">
        <v>96</v>
      </c>
      <c r="F78" s="38" t="s">
        <v>41</v>
      </c>
      <c r="G78" s="44" t="s">
        <v>44</v>
      </c>
    </row>
    <row r="79" spans="1:10" x14ac:dyDescent="0.35">
      <c r="A79" s="64" t="s">
        <v>100</v>
      </c>
      <c r="B79" s="42">
        <v>15</v>
      </c>
      <c r="C79" s="43">
        <v>1</v>
      </c>
      <c r="D79" s="62">
        <f t="shared" si="4"/>
        <v>15</v>
      </c>
      <c r="E79" s="41" t="s">
        <v>40</v>
      </c>
      <c r="F79" s="38" t="s">
        <v>41</v>
      </c>
      <c r="G79" s="44" t="s">
        <v>44</v>
      </c>
      <c r="J79" s="155"/>
    </row>
    <row r="80" spans="1:10" x14ac:dyDescent="0.35">
      <c r="A80" s="64" t="s">
        <v>101</v>
      </c>
      <c r="B80" s="42">
        <v>4</v>
      </c>
      <c r="C80" s="43">
        <v>1</v>
      </c>
      <c r="D80" s="62">
        <f t="shared" si="4"/>
        <v>4</v>
      </c>
      <c r="E80" s="41" t="s">
        <v>68</v>
      </c>
      <c r="F80" s="38" t="s">
        <v>41</v>
      </c>
      <c r="G80" s="44" t="s">
        <v>42</v>
      </c>
      <c r="J80" s="155"/>
    </row>
    <row r="81" spans="1:7" x14ac:dyDescent="0.35">
      <c r="A81" s="64" t="s">
        <v>102</v>
      </c>
      <c r="B81" s="42">
        <v>5</v>
      </c>
      <c r="C81" s="43">
        <v>1</v>
      </c>
      <c r="D81" s="62">
        <f t="shared" si="4"/>
        <v>5</v>
      </c>
      <c r="E81" s="41" t="s">
        <v>68</v>
      </c>
      <c r="F81" s="38" t="s">
        <v>41</v>
      </c>
      <c r="G81" s="44" t="s">
        <v>42</v>
      </c>
    </row>
    <row r="82" spans="1:7" x14ac:dyDescent="0.35">
      <c r="A82" s="64" t="s">
        <v>127</v>
      </c>
      <c r="B82" s="42">
        <v>8</v>
      </c>
      <c r="C82" s="43">
        <v>1</v>
      </c>
      <c r="D82" s="62">
        <f t="shared" si="4"/>
        <v>8</v>
      </c>
      <c r="E82" s="41" t="s">
        <v>68</v>
      </c>
      <c r="F82" s="38" t="s">
        <v>41</v>
      </c>
      <c r="G82" s="44" t="s">
        <v>42</v>
      </c>
    </row>
    <row r="83" spans="1:7" x14ac:dyDescent="0.35">
      <c r="A83" s="64" t="s">
        <v>103</v>
      </c>
      <c r="B83" s="42">
        <v>4</v>
      </c>
      <c r="C83" s="43">
        <v>1</v>
      </c>
      <c r="D83" s="62">
        <f t="shared" si="4"/>
        <v>4</v>
      </c>
      <c r="E83" s="41" t="s">
        <v>68</v>
      </c>
      <c r="F83" s="38" t="s">
        <v>41</v>
      </c>
      <c r="G83" s="44" t="s">
        <v>42</v>
      </c>
    </row>
    <row r="84" spans="1:7" x14ac:dyDescent="0.35">
      <c r="A84" s="64" t="s">
        <v>104</v>
      </c>
      <c r="B84" s="42">
        <v>6</v>
      </c>
      <c r="C84" s="43">
        <v>1</v>
      </c>
      <c r="D84" s="62">
        <f t="shared" si="4"/>
        <v>6</v>
      </c>
      <c r="E84" s="41" t="s">
        <v>40</v>
      </c>
      <c r="F84" s="38" t="s">
        <v>41</v>
      </c>
      <c r="G84" s="44" t="s">
        <v>42</v>
      </c>
    </row>
    <row r="85" spans="1:7" x14ac:dyDescent="0.35">
      <c r="A85" s="64" t="s">
        <v>105</v>
      </c>
      <c r="B85" s="42">
        <v>6</v>
      </c>
      <c r="C85" s="43">
        <v>3</v>
      </c>
      <c r="D85" s="62">
        <f t="shared" si="4"/>
        <v>18</v>
      </c>
      <c r="E85" s="41" t="s">
        <v>40</v>
      </c>
      <c r="F85" s="38" t="s">
        <v>41</v>
      </c>
      <c r="G85" s="44" t="s">
        <v>42</v>
      </c>
    </row>
    <row r="86" spans="1:7" x14ac:dyDescent="0.35">
      <c r="A86" s="74" t="s">
        <v>106</v>
      </c>
      <c r="B86" s="75">
        <f>ROUND((SUM(D78:D85)+SUM(D74:D75)+D71+D52+D36)*0.1,0)</f>
        <v>161</v>
      </c>
      <c r="C86" s="76">
        <v>1</v>
      </c>
      <c r="D86" s="62">
        <f>B86*C86</f>
        <v>161</v>
      </c>
      <c r="E86" s="103" t="s">
        <v>41</v>
      </c>
      <c r="F86" s="103" t="s">
        <v>41</v>
      </c>
      <c r="G86" s="78" t="s">
        <v>107</v>
      </c>
    </row>
    <row r="87" spans="1:7" x14ac:dyDescent="0.35">
      <c r="A87" s="27" t="s">
        <v>108</v>
      </c>
      <c r="B87" s="51">
        <v>3</v>
      </c>
      <c r="C87" s="54">
        <v>0</v>
      </c>
      <c r="D87" s="62">
        <f t="shared" si="4"/>
        <v>0</v>
      </c>
      <c r="E87" s="104"/>
      <c r="F87" s="104"/>
      <c r="G87" s="78" t="s">
        <v>107</v>
      </c>
    </row>
    <row r="88" spans="1:7" ht="15" thickBot="1" x14ac:dyDescent="0.4">
      <c r="A88" s="105" t="s">
        <v>109</v>
      </c>
      <c r="B88" s="106"/>
      <c r="C88" s="107"/>
      <c r="D88" s="108">
        <f>SUM(D74:D87)</f>
        <v>478</v>
      </c>
      <c r="E88" s="109" t="s">
        <v>110</v>
      </c>
      <c r="F88" s="109" t="s">
        <v>41</v>
      </c>
      <c r="G88" s="110"/>
    </row>
    <row r="89" spans="1:7" ht="15" thickBot="1" x14ac:dyDescent="0.4">
      <c r="A89" s="3"/>
      <c r="B89" s="111"/>
      <c r="C89" s="3"/>
      <c r="D89" s="111"/>
      <c r="E89" s="111"/>
      <c r="F89" s="111"/>
      <c r="G89" s="11"/>
    </row>
    <row r="90" spans="1:7" ht="15" thickBot="1" x14ac:dyDescent="0.4">
      <c r="A90" s="112" t="s">
        <v>111</v>
      </c>
      <c r="B90" s="113"/>
      <c r="C90" s="113"/>
      <c r="D90" s="114">
        <f>SUM(D91:D93)</f>
        <v>1777</v>
      </c>
      <c r="E90" s="115">
        <f>D90-20-2*6-7</f>
        <v>1738</v>
      </c>
      <c r="F90" s="116"/>
      <c r="G90" s="117"/>
    </row>
    <row r="91" spans="1:7" x14ac:dyDescent="0.35">
      <c r="A91" s="118"/>
      <c r="B91" s="118"/>
      <c r="C91" s="118" t="s">
        <v>112</v>
      </c>
      <c r="D91" s="119">
        <f>SUMIF($G$29:$G$84,"*K*",$D$29:$D$84)*1.1</f>
        <v>0</v>
      </c>
      <c r="E91" s="3"/>
      <c r="F91" s="120"/>
      <c r="G91" s="11"/>
    </row>
    <row r="92" spans="1:7" x14ac:dyDescent="0.35">
      <c r="A92" s="118"/>
      <c r="B92" s="118"/>
      <c r="C92" s="118" t="s">
        <v>113</v>
      </c>
      <c r="D92" s="119">
        <f>SUMIF($G$29:$G$85,"*P*",$D$29:$D$85)+81</f>
        <v>988</v>
      </c>
      <c r="E92" s="3" t="s">
        <v>128</v>
      </c>
      <c r="F92" s="120"/>
      <c r="G92" s="11"/>
    </row>
    <row r="93" spans="1:7" x14ac:dyDescent="0.35">
      <c r="A93" s="118"/>
      <c r="B93" s="118"/>
      <c r="C93" s="118" t="s">
        <v>114</v>
      </c>
      <c r="D93" s="119">
        <f>SUMIF($G$29:$G$85,"*N*",$D$29:$D$85)+80</f>
        <v>789</v>
      </c>
      <c r="E93" s="3" t="s">
        <v>129</v>
      </c>
      <c r="F93" s="120"/>
      <c r="G93" s="120"/>
    </row>
    <row r="94" spans="1:7" ht="15" thickBot="1" x14ac:dyDescent="0.4">
      <c r="A94" s="121"/>
      <c r="B94" s="121"/>
      <c r="C94" s="121"/>
      <c r="D94" s="121"/>
      <c r="E94" s="3"/>
      <c r="F94" s="120"/>
      <c r="G94" s="11"/>
    </row>
    <row r="95" spans="1:7" ht="15" thickBot="1" x14ac:dyDescent="0.4">
      <c r="A95" s="112" t="s">
        <v>115</v>
      </c>
      <c r="B95" s="113"/>
      <c r="C95" s="113"/>
      <c r="D95" s="114">
        <f>SUM(D96:D98)</f>
        <v>2221.25</v>
      </c>
      <c r="E95" s="3"/>
      <c r="F95" s="3"/>
      <c r="G95" s="11"/>
    </row>
    <row r="96" spans="1:7" x14ac:dyDescent="0.35">
      <c r="A96" s="118"/>
      <c r="B96" s="118"/>
      <c r="C96" s="118" t="s">
        <v>112</v>
      </c>
      <c r="D96" s="119">
        <f>D91/0.8</f>
        <v>0</v>
      </c>
      <c r="E96" s="3"/>
      <c r="F96" s="3"/>
      <c r="G96" s="11"/>
    </row>
    <row r="97" spans="1:7" x14ac:dyDescent="0.35">
      <c r="A97" s="118"/>
      <c r="B97" s="118"/>
      <c r="C97" s="118" t="s">
        <v>113</v>
      </c>
      <c r="D97" s="119">
        <f>(D92)/0.8</f>
        <v>1235</v>
      </c>
      <c r="E97" s="3"/>
      <c r="F97" s="3"/>
      <c r="G97" s="11"/>
    </row>
    <row r="98" spans="1:7" x14ac:dyDescent="0.35">
      <c r="A98" s="118"/>
      <c r="B98" s="118"/>
      <c r="C98" s="118" t="s">
        <v>114</v>
      </c>
      <c r="D98" s="119">
        <f>(D93)/0.8</f>
        <v>986.25</v>
      </c>
      <c r="E98" s="3"/>
      <c r="F98" s="3"/>
      <c r="G98" s="11"/>
    </row>
    <row r="99" spans="1:7" ht="15" thickBot="1" x14ac:dyDescent="0.4">
      <c r="A99" s="121"/>
      <c r="B99" s="121"/>
      <c r="C99" s="121"/>
      <c r="D99" s="121"/>
      <c r="E99" s="3"/>
      <c r="F99" s="3"/>
      <c r="G99" s="11"/>
    </row>
    <row r="100" spans="1:7" ht="15" thickBot="1" x14ac:dyDescent="0.4">
      <c r="A100" s="112" t="s">
        <v>116</v>
      </c>
      <c r="B100" s="113"/>
      <c r="C100" s="113"/>
      <c r="D100" s="114">
        <f>D90*3.5</f>
        <v>6219.5</v>
      </c>
      <c r="E100" s="3"/>
      <c r="F100" s="3"/>
      <c r="G100" s="11"/>
    </row>
    <row r="101" spans="1:7" ht="15" thickBot="1" x14ac:dyDescent="0.4">
      <c r="A101" s="121"/>
      <c r="B101" s="121"/>
      <c r="C101" s="121"/>
      <c r="D101" s="121"/>
      <c r="E101" s="3"/>
      <c r="F101" s="3"/>
      <c r="G101" s="11"/>
    </row>
    <row r="102" spans="1:7" ht="15" thickBot="1" x14ac:dyDescent="0.4">
      <c r="A102" s="112" t="s">
        <v>117</v>
      </c>
      <c r="B102" s="113"/>
      <c r="C102" s="113"/>
      <c r="D102" s="114">
        <f>D100/0.8</f>
        <v>7774.375</v>
      </c>
      <c r="E102" s="3"/>
      <c r="F102" s="3"/>
      <c r="G102" s="11"/>
    </row>
    <row r="103" spans="1:7" x14ac:dyDescent="0.35">
      <c r="A103" s="3"/>
      <c r="B103" s="111"/>
      <c r="C103" s="11"/>
      <c r="D103" s="3"/>
      <c r="E103" s="3"/>
      <c r="F103" s="3"/>
      <c r="G103" s="11"/>
    </row>
    <row r="104" spans="1:7" x14ac:dyDescent="0.35">
      <c r="A104" s="154" t="s">
        <v>118</v>
      </c>
      <c r="B104" s="122"/>
      <c r="C104" s="123"/>
      <c r="D104" s="124"/>
      <c r="E104" s="124"/>
      <c r="F104" s="124"/>
      <c r="G104" s="125"/>
    </row>
    <row r="105" spans="1:7" ht="27.65" customHeight="1" x14ac:dyDescent="0.35">
      <c r="A105" s="126" t="s">
        <v>119</v>
      </c>
      <c r="B105" s="127">
        <v>24</v>
      </c>
      <c r="C105" s="128">
        <v>6</v>
      </c>
      <c r="D105" s="129">
        <f>B105*C105</f>
        <v>144</v>
      </c>
      <c r="E105" s="130">
        <v>0</v>
      </c>
      <c r="F105" s="130" t="s">
        <v>120</v>
      </c>
      <c r="G105" s="131" t="s">
        <v>42</v>
      </c>
    </row>
    <row r="106" spans="1:7" ht="15" customHeight="1" x14ac:dyDescent="0.35">
      <c r="A106" s="132" t="s">
        <v>121</v>
      </c>
      <c r="B106" s="133">
        <v>24</v>
      </c>
      <c r="C106" s="134">
        <v>6</v>
      </c>
      <c r="D106" s="129">
        <f>B106*C106</f>
        <v>144</v>
      </c>
      <c r="E106" s="130">
        <v>0</v>
      </c>
      <c r="F106" s="130" t="s">
        <v>122</v>
      </c>
      <c r="G106" s="135" t="s">
        <v>44</v>
      </c>
    </row>
    <row r="107" spans="1:7" ht="29.5" customHeight="1" x14ac:dyDescent="0.35">
      <c r="A107" s="67" t="s">
        <v>123</v>
      </c>
      <c r="B107" s="136">
        <v>15</v>
      </c>
      <c r="C107" s="137">
        <f>C26</f>
        <v>264</v>
      </c>
      <c r="D107" s="138">
        <f>B107*C107</f>
        <v>3960</v>
      </c>
      <c r="E107" s="130">
        <v>0</v>
      </c>
      <c r="F107" s="130" t="s">
        <v>124</v>
      </c>
      <c r="G107" s="139" t="s">
        <v>42</v>
      </c>
    </row>
    <row r="108" spans="1:7" ht="22" customHeight="1" x14ac:dyDescent="0.35">
      <c r="A108" s="67" t="s">
        <v>125</v>
      </c>
      <c r="B108" s="136"/>
      <c r="C108" s="137"/>
      <c r="D108" s="140"/>
      <c r="E108" s="140"/>
      <c r="F108" s="140"/>
      <c r="G108" s="141"/>
    </row>
    <row r="109" spans="1:7" ht="15" thickBot="1" x14ac:dyDescent="0.4">
      <c r="A109" s="142" t="s">
        <v>126</v>
      </c>
      <c r="B109" s="143"/>
      <c r="C109" s="143"/>
      <c r="D109" s="144">
        <f>SUM(D105:D108)</f>
        <v>4248</v>
      </c>
      <c r="E109" s="144"/>
      <c r="F109" s="144"/>
      <c r="G109" s="145"/>
    </row>
  </sheetData>
  <mergeCells count="8">
    <mergeCell ref="B12:C12"/>
    <mergeCell ref="B13:C13"/>
    <mergeCell ref="A5:D5"/>
    <mergeCell ref="B7:C7"/>
    <mergeCell ref="B8:C8"/>
    <mergeCell ref="B9:C9"/>
    <mergeCell ref="B10:C10"/>
    <mergeCell ref="B11:C11"/>
  </mergeCells>
  <conditionalFormatting sqref="G17">
    <cfRule type="cellIs" dxfId="7" priority="7" operator="lessThan">
      <formula>$D$16</formula>
    </cfRule>
    <cfRule type="cellIs" dxfId="6" priority="8" operator="greaterThan">
      <formula>$D$16</formula>
    </cfRule>
  </conditionalFormatting>
  <conditionalFormatting sqref="G18">
    <cfRule type="cellIs" dxfId="5" priority="5" operator="lessThan">
      <formula>$D$17</formula>
    </cfRule>
    <cfRule type="cellIs" dxfId="4" priority="6" operator="greaterThan">
      <formula>$D$17</formula>
    </cfRule>
  </conditionalFormatting>
  <conditionalFormatting sqref="G19">
    <cfRule type="cellIs" dxfId="3" priority="3" operator="lessThan">
      <formula>$C$18</formula>
    </cfRule>
    <cfRule type="cellIs" dxfId="2" priority="4" operator="greaterThanOrEqual">
      <formula>$C$18</formula>
    </cfRule>
  </conditionalFormatting>
  <conditionalFormatting sqref="G20">
    <cfRule type="cellIs" dxfId="1" priority="1" operator="lessThan">
      <formula>$C$19</formula>
    </cfRule>
    <cfRule type="cellIs" dxfId="0" priority="2" operator="greaterThanOrEqual">
      <formula>$C$19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Irena</cp:lastModifiedBy>
  <cp:lastPrinted>2025-07-14T15:16:44Z</cp:lastPrinted>
  <dcterms:created xsi:type="dcterms:W3CDTF">2025-07-05T09:56:54Z</dcterms:created>
  <dcterms:modified xsi:type="dcterms:W3CDTF">2025-08-07T13:31:13Z</dcterms:modified>
</cp:coreProperties>
</file>